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BF5846A2-89DD-4B23-83D3-52B95A2609AE}"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8" i="1" l="1"/>
  <c r="E78" i="1"/>
  <c r="I77" i="1"/>
  <c r="E77" i="1"/>
  <c r="H76" i="1"/>
  <c r="I76" i="1" s="1"/>
  <c r="J76" i="1" s="1"/>
  <c r="G76" i="1"/>
  <c r="D76" i="1"/>
  <c r="E76" i="1" s="1"/>
  <c r="F76" i="1" s="1"/>
  <c r="C76" i="1"/>
  <c r="B76" i="1"/>
  <c r="I75" i="1"/>
  <c r="E75" i="1"/>
  <c r="I74" i="1"/>
  <c r="E74" i="1"/>
  <c r="H73" i="1"/>
  <c r="I73" i="1" s="1"/>
  <c r="J73" i="1" s="1"/>
  <c r="G73" i="1"/>
  <c r="D73" i="1"/>
  <c r="C73" i="1"/>
  <c r="B73" i="1"/>
  <c r="E73" i="1" s="1"/>
  <c r="F73" i="1" s="1"/>
  <c r="I72" i="1"/>
  <c r="E72" i="1"/>
  <c r="I71" i="1"/>
  <c r="E71" i="1"/>
  <c r="I70" i="1"/>
  <c r="E70" i="1"/>
  <c r="I69" i="1"/>
  <c r="E69" i="1"/>
  <c r="H68" i="1"/>
  <c r="G68" i="1"/>
  <c r="G67" i="1" s="1"/>
  <c r="D68" i="1"/>
  <c r="C68" i="1"/>
  <c r="C67" i="1" s="1"/>
  <c r="B68" i="1"/>
  <c r="I66" i="1"/>
  <c r="E66" i="1"/>
  <c r="I65" i="1"/>
  <c r="E65" i="1"/>
  <c r="H64" i="1"/>
  <c r="I64" i="1" s="1"/>
  <c r="J64" i="1" s="1"/>
  <c r="G64" i="1"/>
  <c r="D64" i="1"/>
  <c r="E64" i="1" s="1"/>
  <c r="F64" i="1" s="1"/>
  <c r="C64" i="1"/>
  <c r="B64" i="1"/>
  <c r="I63" i="1"/>
  <c r="E63" i="1"/>
  <c r="I62" i="1"/>
  <c r="E62" i="1"/>
  <c r="H61" i="1"/>
  <c r="I61" i="1" s="1"/>
  <c r="J61" i="1" s="1"/>
  <c r="G61" i="1"/>
  <c r="D61" i="1"/>
  <c r="E61" i="1" s="1"/>
  <c r="F61" i="1" s="1"/>
  <c r="C61" i="1"/>
  <c r="B61" i="1"/>
  <c r="I60" i="1"/>
  <c r="E60" i="1"/>
  <c r="I59" i="1"/>
  <c r="E59" i="1"/>
  <c r="I58" i="1"/>
  <c r="E58" i="1"/>
  <c r="I57" i="1"/>
  <c r="E57" i="1"/>
  <c r="H56" i="1"/>
  <c r="G56" i="1"/>
  <c r="D56" i="1"/>
  <c r="C56" i="1"/>
  <c r="B56" i="1"/>
  <c r="I55" i="1"/>
  <c r="E55" i="1"/>
  <c r="I54" i="1"/>
  <c r="E54" i="1"/>
  <c r="H53" i="1"/>
  <c r="G53" i="1"/>
  <c r="D53" i="1"/>
  <c r="C53" i="1"/>
  <c r="B53" i="1"/>
  <c r="I52" i="1"/>
  <c r="E52" i="1"/>
  <c r="I51" i="1"/>
  <c r="E51" i="1"/>
  <c r="H50" i="1"/>
  <c r="G50" i="1"/>
  <c r="D50" i="1"/>
  <c r="C50" i="1"/>
  <c r="B50" i="1"/>
  <c r="I49" i="1"/>
  <c r="E49" i="1"/>
  <c r="I48" i="1"/>
  <c r="E48" i="1"/>
  <c r="I47" i="1"/>
  <c r="J47" i="1" s="1"/>
  <c r="H47" i="1"/>
  <c r="G47" i="1"/>
  <c r="D47" i="1"/>
  <c r="E47" i="1" s="1"/>
  <c r="F47" i="1" s="1"/>
  <c r="C47" i="1"/>
  <c r="B47" i="1"/>
  <c r="I46" i="1"/>
  <c r="E46" i="1"/>
  <c r="I45" i="1"/>
  <c r="E45" i="1"/>
  <c r="I44" i="1"/>
  <c r="E44" i="1"/>
  <c r="I43" i="1"/>
  <c r="E43" i="1"/>
  <c r="I42" i="1"/>
  <c r="J42" i="1" s="1"/>
  <c r="H42" i="1"/>
  <c r="G42" i="1"/>
  <c r="D42" i="1"/>
  <c r="E42" i="1" s="1"/>
  <c r="F42" i="1" s="1"/>
  <c r="C42" i="1"/>
  <c r="I41" i="1"/>
  <c r="E41" i="1"/>
  <c r="I40" i="1"/>
  <c r="E40" i="1"/>
  <c r="I39" i="1"/>
  <c r="E39" i="1"/>
  <c r="I38" i="1"/>
  <c r="E38" i="1"/>
  <c r="I37" i="1"/>
  <c r="E37" i="1"/>
  <c r="I36" i="1"/>
  <c r="E36" i="1"/>
  <c r="H35" i="1"/>
  <c r="G35" i="1"/>
  <c r="D35" i="1"/>
  <c r="D31" i="1" s="1"/>
  <c r="C35" i="1"/>
  <c r="B35" i="1"/>
  <c r="I34" i="1"/>
  <c r="E34" i="1"/>
  <c r="I33" i="1"/>
  <c r="E33" i="1"/>
  <c r="H32" i="1"/>
  <c r="H31" i="1" s="1"/>
  <c r="G32" i="1"/>
  <c r="G31" i="1" s="1"/>
  <c r="D32" i="1"/>
  <c r="C32" i="1"/>
  <c r="B32" i="1"/>
  <c r="I30" i="1"/>
  <c r="E30" i="1"/>
  <c r="I29" i="1"/>
  <c r="E29" i="1"/>
  <c r="H28" i="1"/>
  <c r="I28" i="1" s="1"/>
  <c r="J28" i="1" s="1"/>
  <c r="G28" i="1"/>
  <c r="D28" i="1"/>
  <c r="E28" i="1" s="1"/>
  <c r="F28" i="1" s="1"/>
  <c r="C28" i="1"/>
  <c r="B28" i="1"/>
  <c r="I27" i="1"/>
  <c r="E27" i="1"/>
  <c r="I26" i="1"/>
  <c r="E26" i="1"/>
  <c r="H25" i="1"/>
  <c r="G25" i="1"/>
  <c r="D25" i="1"/>
  <c r="C25" i="1"/>
  <c r="B25" i="1"/>
  <c r="I24" i="1"/>
  <c r="E24" i="1"/>
  <c r="I23" i="1"/>
  <c r="E23" i="1"/>
  <c r="I22" i="1"/>
  <c r="E22" i="1"/>
  <c r="I21" i="1"/>
  <c r="E21" i="1"/>
  <c r="I20" i="1"/>
  <c r="E20" i="1"/>
  <c r="I19" i="1"/>
  <c r="E19" i="1"/>
  <c r="H18" i="1"/>
  <c r="I18" i="1" s="1"/>
  <c r="G18" i="1"/>
  <c r="G17" i="1" s="1"/>
  <c r="D18" i="1"/>
  <c r="E18" i="1" s="1"/>
  <c r="C18" i="1"/>
  <c r="B18" i="1"/>
  <c r="D17" i="1" l="1"/>
  <c r="E50" i="1"/>
  <c r="F50" i="1" s="1"/>
  <c r="I56" i="1"/>
  <c r="J56" i="1" s="1"/>
  <c r="H17" i="1"/>
  <c r="I17" i="1" s="1"/>
  <c r="J17" i="1" s="1"/>
  <c r="I32" i="1"/>
  <c r="J32" i="1" s="1"/>
  <c r="I35" i="1"/>
  <c r="J35" i="1" s="1"/>
  <c r="I50" i="1"/>
  <c r="J50" i="1" s="1"/>
  <c r="E53" i="1"/>
  <c r="F53" i="1" s="1"/>
  <c r="C31" i="1"/>
  <c r="C17" i="1"/>
  <c r="C79" i="1" s="1"/>
  <c r="B17" i="1"/>
  <c r="E17" i="1" s="1"/>
  <c r="F17" i="1" s="1"/>
  <c r="I53" i="1"/>
  <c r="J53" i="1" s="1"/>
  <c r="I68" i="1"/>
  <c r="J68" i="1" s="1"/>
  <c r="F18" i="1"/>
  <c r="G79" i="1"/>
  <c r="J18" i="1"/>
  <c r="E25" i="1"/>
  <c r="F25" i="1" s="1"/>
  <c r="I25" i="1"/>
  <c r="J25" i="1" s="1"/>
  <c r="E35" i="1"/>
  <c r="F35" i="1" s="1"/>
  <c r="E56" i="1"/>
  <c r="F56" i="1" s="1"/>
  <c r="B67" i="1"/>
  <c r="E68" i="1"/>
  <c r="F68" i="1" s="1"/>
  <c r="D67" i="1"/>
  <c r="H67" i="1"/>
  <c r="B31" i="1"/>
  <c r="I31" i="1" s="1"/>
  <c r="J31" i="1" s="1"/>
  <c r="E32" i="1"/>
  <c r="F32" i="1" s="1"/>
  <c r="I67" i="1" l="1"/>
  <c r="J67" i="1" s="1"/>
  <c r="E31" i="1"/>
  <c r="F31" i="1" s="1"/>
  <c r="E67" i="1"/>
  <c r="F67" i="1" s="1"/>
  <c r="B79" i="1"/>
  <c r="G80" i="1" s="1"/>
  <c r="J81" i="1"/>
  <c r="H79" i="1"/>
  <c r="D79" i="1"/>
  <c r="F81" i="1"/>
  <c r="H80" i="1" l="1"/>
  <c r="I79" i="1"/>
  <c r="E79" i="1"/>
  <c r="D80" i="1"/>
  <c r="E80" i="1" s="1"/>
  <c r="C80" i="1"/>
  <c r="I80" i="1" l="1"/>
  <c r="H81" i="1"/>
</calcChain>
</file>

<file path=xl/sharedStrings.xml><?xml version="1.0" encoding="utf-8"?>
<sst xmlns="http://schemas.openxmlformats.org/spreadsheetml/2006/main" count="168" uniqueCount="144">
  <si>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</si>
  <si>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</si>
  <si>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</si>
  <si>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</si>
  <si>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</si>
  <si>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</si>
  <si>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</si>
  <si>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</si>
  <si>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</si>
  <si>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</si>
  <si>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</si>
  <si>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</si>
  <si>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</si>
  <si>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</si>
  <si>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</si>
  <si>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</si>
  <si>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</si>
  <si>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</si>
  <si>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</si>
  <si>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</si>
  <si>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</si>
  <si>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</si>
  <si>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</si>
  <si>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</si>
  <si>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</si>
  <si>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</si>
  <si>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</si>
  <si>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</si>
  <si>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</si>
  <si>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</si>
  <si>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</si>
  <si>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</si>
  <si>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</si>
  <si>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</si>
  <si>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</si>
  <si>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</si>
  <si>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</si>
  <si>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</si>
  <si>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</si>
  <si>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</si>
  <si>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</si>
  <si>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</si>
  <si>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</si>
  <si>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</si>
  <si>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</si>
  <si>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</si>
  <si>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</si>
  <si>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</si>
  <si>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</si>
  <si>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</si>
  <si>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</si>
  <si>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</si>
  <si>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</si>
  <si>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</si>
  <si>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</si>
  <si>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</si>
  <si>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</si>
  <si>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</si>
  <si>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</si>
  <si>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</si>
  <si>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</si>
  <si>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</si>
  <si>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</si>
  <si>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</si>
  <si>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dạy lý thuyết và thực hành, theo TKB của khoa</t>
  </si>
  <si>
    <t xml:space="preserve">Hồ sơ dạy học của GV </t>
  </si>
  <si>
    <t>Hồ sơ lưu trữ của GV tại khoa</t>
  </si>
  <si>
    <t xml:space="preserve">Hướng dẫn SV thực tập TN  tại các doanh nghiệp; </t>
  </si>
  <si>
    <t>Tiêu chí 2 về Năng lực sư phạm</t>
  </si>
  <si>
    <t>TRƯỜNG CAO ĐẲNG LÝ TỰ TRỌNG</t>
  </si>
  <si>
    <t>CỘNG HÒA XÃ HỘI CHỦ NGHĨA VIỆT NAM</t>
  </si>
  <si>
    <t>THÀNH PHỐ HỒ CHÍ MINH</t>
  </si>
  <si>
    <t>Độc lập - Tự do - Hạnh phúc</t>
  </si>
  <si>
    <t>KHOA ĐIỆN-ĐIỆN TỬ</t>
  </si>
  <si>
    <t>Tạ Minh Cường</t>
  </si>
  <si>
    <t>- GV làm chủ được phòng, lớp học. Sử dụng thành thạo các phương tiện hỗ trợ dạy học.</t>
  </si>
  <si>
    <t>- Sử dụng đúng, hiệu quả các phương tiện, thiết bị dạy học… theo giáo án đã được duyệt</t>
  </si>
  <si>
    <t xml:space="preserve">         Khoa, tổ bộ môn: Khoa Điện - Điện tử; Bộ môn Kỹ thuật Điện - Điện tử </t>
  </si>
  <si>
    <t>Năm học: 2022 - 2023</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</si>
  <si>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</si>
  <si>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</si>
  <si>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</si>
  <si>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</si>
  <si>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</si>
  <si>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</si>
  <si>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</si>
  <si>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</si>
  <si>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Bằng đại học chuyên ngành kỹ thuật Điện - Điện tử
</t>
  </si>
  <si>
    <t xml:space="preserve">-  Bằng đại học chuyên ngành kỹ thuật Điện - Điện tử
- Chứng chỉ kỹ năng nghề quốc gia bậc 3/5
- Chứng chỉ nghiệp vụ sư phạm cho Giảng viên Đại học, Cao đẳng
</t>
  </si>
  <si>
    <t>- Kết quả dự giờ, kiểm tra chuyên môn đạt  loại tốt</t>
  </si>
  <si>
    <t>- Kết quả dự giờ, kiểm tra chuyên môn đạt  loại tốt
- Tham gia hiệu chỉnh chương trình chi tiết Điện tử cong suất</t>
  </si>
  <si>
    <t>- Được phân công giảng dạy nhiều học phần/năm học : an toàn điện,mạch điện, điện tử cơ bản, thực hành điện tử cơ bản, thực hành vẽ điện</t>
  </si>
  <si>
    <t>- Được phân công giảng dạy học phần: điện tử công suất, điện tử cơ bản, thực hành điện tử cơ bản, thực hành vẽ điện</t>
  </si>
  <si>
    <t xml:space="preserve">
- Có quan hệ với doanh nghiệp thông qua việc đưa sinh viên đi thực tập; 
</t>
  </si>
  <si>
    <t>- Tham gia hiệu chỉnh chương trình chi tiết Điện tử cong suất</t>
  </si>
  <si>
    <t>- Hướng dẫn dạy thực hành</t>
  </si>
  <si>
    <t>Chứng chỉ trình độ B anh văn</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</si>
  <si>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</si>
  <si>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Chứng chỉ tin học ứng dụng</t>
  </si>
  <si>
    <r>
      <t xml:space="preserve">+ </t>
    </r>
    <r>
      <rPr>
        <sz val="9"/>
        <color rgb="FF000000"/>
        <rFont val="Times New Roman"/>
        <family val="1"/>
      </rPr>
      <t>Sử dụng thành thạo phần mềm dạy học chuyên ngành để thiết kế bài giảng, tài liệu giảng dạy.</t>
    </r>
  </si>
  <si>
    <t>- Có bài giảng điện tử cho các môn lý thuyết
- Tham gia giảng dạy môn học vẽ điện tử dùng autocad</t>
  </si>
  <si>
    <t>Chứng chỉ sư phạm dạy nghề bậc 2</t>
  </si>
  <si>
    <t xml:space="preserve">Thời gian giảng dạy 20 năm </t>
  </si>
  <si>
    <t xml:space="preserve">Thời gian giảng dạy 18 năm </t>
  </si>
  <si>
    <r>
      <t xml:space="preserve"> </t>
    </r>
    <r>
      <rPr>
        <sz val="9"/>
        <color rgb="FF000000"/>
        <rFont val="Times New Roman"/>
        <family val="1"/>
      </rPr>
      <t>+ Lập được kế hoạch giảng dạy môn học, mô-đun được phân công trên cơ sở chương trình, kế hoạch đào tạo của cả khóa học.</t>
    </r>
  </si>
  <si>
    <t>Có kế hoạch giảng dạy cho từng môn học (lịch giảng dạy)</t>
  </si>
  <si>
    <t>- Tham gia hiệu chỉnh chương trình chi tiết Điện tử cong suất
- Có kế hoạch giảng dạy cho từng môn học (KHGD)</t>
  </si>
  <si>
    <t>Có giáo án cho từng môn dạy</t>
  </si>
  <si>
    <t>Có giáo án, dự giờ và đánh giá tổ bộ môn và khoa</t>
  </si>
  <si>
    <t>Chuẩn bị đầy đủ các phương tiện, thiết bị, nguyên, nhiên, vật liệu thực hành</t>
  </si>
  <si>
    <t xml:space="preserve"> Quản lý phòng học Thực hành G1.3-08.</t>
  </si>
  <si>
    <t xml:space="preserve">     - Tiêu chuẩn 3: Thực hiện hoạt động giảng dạy</t>
  </si>
  <si>
    <t>- Có kế hoạch giảng dạy cho từng môn học; 
- Có giáo án, dự giờ,  theo đánh giá tổ bộ môn và khoa</t>
  </si>
  <si>
    <t>Theo giáo án, dự giờ, đánh giá tổ bộ môn và khoa</t>
  </si>
  <si>
    <t>- Kế hoạch giảng dạy, giáo án, bài giảng.</t>
  </si>
  <si>
    <t>- Theo đề cương chi tiết của môn học, 
- Theo quy định của bộ môn và phòng Khảo thí và Đảm bảo chất lượng.</t>
  </si>
  <si>
    <r>
      <t xml:space="preserve">  </t>
    </r>
    <r>
      <rPr>
        <sz val="9"/>
        <color rgb="FF000000"/>
        <rFont val="Times New Roman"/>
        <family val="1"/>
      </rPr>
      <t>+ Bảo quản, lưu trữ, sử dụng hồ sơ dạy học theo quy định</t>
    </r>
  </si>
  <si>
    <t>Hồ sơ lưu trữ của GV tại khoa chưa đầy đủ</t>
  </si>
  <si>
    <t>Tham gia biên soạn giáo trình điện tử cơ bản</t>
  </si>
  <si>
    <t>- Tham gia hiệu chỉnh chương trình chi tiết do bộ môn phân công</t>
  </si>
  <si>
    <t>Tham gia chỉnh lý giáo trình điện tử cơ bản</t>
  </si>
  <si>
    <r>
      <t xml:space="preserve">  </t>
    </r>
    <r>
      <rPr>
        <sz val="12"/>
        <color rgb="FF000000"/>
        <rFont val="Times New Roman"/>
        <family val="1"/>
      </rPr>
      <t>- Tiêu chuẩn 7 về Xây dựng kế hoạch, thực hiện các hoạt động giáo dục</t>
    </r>
  </si>
  <si>
    <t>Theo kế hoạch giảng dạy cho từng môn học; SHCN lớp; Đưa SV đi thực tập tại các doanh nghiệp.</t>
  </si>
  <si>
    <t xml:space="preserve">Theo kế hoạch giảng dạy cho từng môn học; SHCN lớp; </t>
  </si>
  <si>
    <t>Theo kế hoạch giảng dạy cho từng môn học; SHCN lớp.</t>
  </si>
  <si>
    <t>- Thực hiện đúng kế hoạch, giáo án.
- Thực hiện công tác GVCN;</t>
  </si>
  <si>
    <t>Theo kế hoạch giảng dạy cho từng môn học; SHCN lớp 22C1TĐH1</t>
  </si>
  <si>
    <t>- Thực hiện tốt công tác GVCN, CVHT;</t>
  </si>
  <si>
    <t>Đánh giá kết quả các mặt rèn luyện đạo đức của người học theo quy định một cách chính xác, công bằng và có tác dụng giáo dục</t>
  </si>
  <si>
    <t>Quản lý trực tiếp trên lớp, thông qua GVCN, CVHT, cán bộ lớp, Email, điện thoại và phần mềm PMT-EMS</t>
  </si>
  <si>
    <t>Đưa SV đi thực tập tại các doanh nghiệp.</t>
  </si>
  <si>
    <t>- GV đi tham quan hoặc thực tập tại công ty, doanh nghiệp
- Đưa SV đi thực tập tại các doanh nghiệp.</t>
  </si>
  <si>
    <t>Có tham gia dự giờ đồng nghiệp, thực hiện đúng và đủ hồ sơ dự giờ</t>
  </si>
  <si>
    <t>- Tham gia thực tập tại doanh nghiệp
- Tham gia lớp bồi dưỡng Giảng viên chính hạng 2</t>
  </si>
  <si>
    <t>- Tham gia thực tập tại doanh nghiệp;
- Đang học Thạc sỹ tại trường ĐH SPKT Vĩnh Long</t>
  </si>
  <si>
    <t>- Tham gia lớp bồi dưỡng Giảng viên chính hạng 2</t>
  </si>
  <si>
    <t>Có chứng chỉ NCKH;</t>
  </si>
  <si>
    <t>Có bài tham gia hội thảo cấp khoa</t>
  </si>
  <si>
    <t>B</t>
  </si>
  <si>
    <t xml:space="preserve">                     TĂNG CẨM HUÊ</t>
  </si>
  <si>
    <r>
      <rPr>
        <i/>
        <sz val="12"/>
        <rFont val="Times New Roman"/>
        <family val="1"/>
      </rPr>
      <t xml:space="preserve">Ghi chú: </t>
    </r>
    <r>
      <rPr>
        <sz val="12"/>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</si>
  <si>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         Họ và tên giảng viên: </t>
    </r>
    <r>
      <rPr>
        <b/>
        <sz val="13"/>
        <rFont val="Times New Roman"/>
        <family val="1"/>
      </rPr>
      <t>Tăng Cẩm Huê</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</si>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</sst>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0"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sz val="12"/>
      <color theme="1"/>
      <name val="Calibri"/>
      <family val="2"/>
      <scheme val="minor"/>
    </font>
    <font>
      <b/>
      <sz val="12"/>
      <name val="Times New Roman"/>
      <family val="1"/>
    </font>
    <font>
      <sz val="12"/>
      <name val="Times New Roman"/>
      <family val="1"/>
    </font>
    <font>
      <sz val="9"/>
      <name val="Times New Roman"/>
      <family val="1"/>
    </font>
    <font>
      <sz val="9"/>
      <color rgb="FFFF0000"/>
      <name val="Times New Roman"/>
      <family val="1"/>
    </font>
    <font>
      <sz val="8"/>
      <color rgb="FFFF0000"/>
      <name val="Times New Roman"/>
      <family val="1"/>
    </font>
    <font>
      <i/>
      <sz val="13"/>
      <color theme="1"/>
      <name val="Times New Roman"/>
      <family val="1"/>
    </font>
    <font>
      <b/>
      <sz val="12"/>
      <color rgb="FF000000"/>
      <name val="Times New Roman"/>
      <family val="1"/>
    </font>
    <font>
      <b/>
      <i/>
      <sz val="12"/>
      <color rgb="FF000000"/>
      <name val="Times New Roman"/>
      <family val="1"/>
    </font>
    <font>
      <b/>
      <i/>
      <sz val="12"/>
      <color rgb="FFFF0000"/>
      <name val="Times New Roman"/>
      <family val="1"/>
    </font>
    <font>
      <sz val="9"/>
      <color rgb="FF000000"/>
      <name val="Times New Roman"/>
      <family val="1"/>
    </font>
    <font>
      <sz val="11"/>
      <color theme="1"/>
      <name val="Times New Roman"/>
      <family val="1"/>
    </font>
    <font>
      <sz val="9"/>
      <color theme="1"/>
      <name val="Times New Roman"/>
      <family val="1"/>
    </font>
    <font>
      <b/>
      <sz val="11"/>
      <color theme="1"/>
      <name val="Times New Roman"/>
      <family val="1"/>
    </font>
    <font>
      <i/>
      <sz val="12"/>
      <name val="Times New Roman"/>
      <family val="1"/>
    </font>
    <font>
      <sz val="13"/>
      <name val="Times New Roman"/>
      <family val="1"/>
    </font>
    <font>
      <b/>
      <sz val="13"/>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9" fillId="0" borderId="0" xfId="0" applyFont="1" applyFill="1" applyAlignment="1">
      <alignment horizontal="center" wrapText="1"/>
    </xf>
    <xf numFmtId="0" fontId="10"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0" fillId="0" borderId="0" xfId="0" applyFont="1" applyFill="1" applyAlignment="1">
      <alignment horizontal="center" wrapText="1"/>
    </xf>
    <xf numFmtId="0" fontId="12" fillId="0" borderId="0" xfId="0" applyFont="1" applyFill="1"/>
    <xf numFmtId="0" fontId="9" fillId="0" borderId="0" xfId="0" applyFont="1" applyFill="1"/>
    <xf numFmtId="0" fontId="5" fillId="0" borderId="0" xfId="0" applyFont="1" applyFill="1" applyAlignment="1">
      <alignment horizontal="center" vertical="center"/>
    </xf>
    <xf numFmtId="0" fontId="2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left" vertical="center"/>
    </xf>
    <xf numFmtId="0" fontId="15" fillId="0" borderId="0" xfId="0" applyFont="1" applyFill="1" applyAlignment="1" applyProtection="1">
      <alignment vertical="center" wrapText="1"/>
      <protection locked="0"/>
    </xf>
    <xf numFmtId="0" fontId="15" fillId="0" borderId="0" xfId="0" applyFont="1" applyFill="1" applyAlignment="1" applyProtection="1">
      <alignment vertical="center"/>
      <protection locked="0"/>
    </xf>
    <xf numFmtId="0" fontId="8" fillId="0" borderId="0" xfId="0" applyFont="1" applyFill="1" applyAlignment="1">
      <alignment horizontal="center"/>
    </xf>
    <xf numFmtId="0" fontId="6" fillId="0" borderId="0" xfId="0" applyFont="1" applyFill="1" applyAlignment="1">
      <alignment horizontal="center"/>
    </xf>
    <xf numFmtId="0" fontId="2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0"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164" fontId="20"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left" vertical="center" wrapText="1"/>
    </xf>
    <xf numFmtId="164" fontId="15" fillId="0" borderId="1" xfId="0" applyNumberFormat="1" applyFont="1" applyFill="1" applyBorder="1" applyAlignment="1">
      <alignment horizontal="center" vertical="center" wrapText="1"/>
    </xf>
    <xf numFmtId="0" fontId="23" fillId="0" borderId="1" xfId="0" applyFont="1" applyFill="1" applyBorder="1" applyAlignment="1">
      <alignment horizontal="justify" vertical="center" wrapText="1"/>
    </xf>
    <xf numFmtId="0" fontId="2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24" fillId="0" borderId="1" xfId="0" applyFont="1" applyFill="1" applyBorder="1" applyAlignment="1">
      <alignment horizontal="justify" vertical="center" wrapText="1"/>
    </xf>
    <xf numFmtId="0" fontId="25" fillId="0" borderId="1" xfId="0" applyFont="1" applyFill="1" applyBorder="1"/>
    <xf numFmtId="0" fontId="16" fillId="0" borderId="1" xfId="0" applyFont="1" applyFill="1" applyBorder="1" applyAlignment="1">
      <alignment horizontal="justify" vertical="center" wrapText="1"/>
    </xf>
    <xf numFmtId="49" fontId="17" fillId="0" borderId="1" xfId="0" applyNumberFormat="1" applyFont="1" applyFill="1" applyBorder="1" applyAlignment="1">
      <alignment horizontal="left" vertical="center" wrapText="1"/>
    </xf>
    <xf numFmtId="0" fontId="3" fillId="0" borderId="1" xfId="0" applyFont="1" applyFill="1" applyBorder="1" applyAlignment="1">
      <alignment horizontal="justify" vertical="center" wrapText="1"/>
    </xf>
    <xf numFmtId="1" fontId="20"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7" fillId="0" borderId="1" xfId="0" applyFont="1" applyFill="1" applyBorder="1" applyAlignment="1">
      <alignment vertical="center" wrapText="1"/>
    </xf>
    <xf numFmtId="49" fontId="23" fillId="0" borderId="2" xfId="0" quotePrefix="1" applyNumberFormat="1" applyFont="1" applyFill="1" applyBorder="1" applyAlignment="1">
      <alignment horizontal="left" vertical="center" wrapText="1"/>
    </xf>
    <xf numFmtId="0" fontId="23" fillId="0" borderId="1" xfId="0" applyFont="1" applyFill="1" applyBorder="1" applyAlignment="1">
      <alignment vertical="center" wrapText="1"/>
    </xf>
    <xf numFmtId="49" fontId="23" fillId="0" borderId="2" xfId="0" applyNumberFormat="1" applyFont="1" applyFill="1" applyBorder="1" applyAlignment="1">
      <alignment horizontal="left" vertical="center" wrapText="1"/>
    </xf>
    <xf numFmtId="0" fontId="20" fillId="0" borderId="1" xfId="0" applyFont="1" applyFill="1" applyBorder="1" applyAlignment="1">
      <alignment vertical="center" wrapText="1"/>
    </xf>
    <xf numFmtId="49" fontId="18"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10" fontId="20" fillId="0" borderId="1" xfId="0" applyNumberFormat="1"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3" fillId="0" borderId="0" xfId="0" applyFont="1" applyFill="1"/>
    <xf numFmtId="0" fontId="9" fillId="0" borderId="0" xfId="0" applyFont="1" applyFill="1" applyAlignment="1">
      <alignment horizontal="center" vertical="center" wrapText="1"/>
    </xf>
    <xf numFmtId="0" fontId="0" fillId="0" borderId="0" xfId="0"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26" fillId="0" borderId="0" xfId="0" applyFont="1" applyFill="1" applyAlignment="1">
      <alignment horizontal="center"/>
    </xf>
    <xf numFmtId="0" fontId="11" fillId="0" borderId="0" xfId="0" applyFont="1" applyFill="1" applyAlignment="1">
      <alignment horizontal="center" vertical="center" wrapText="1"/>
    </xf>
    <xf numFmtId="0" fontId="13" fillId="0" borderId="0" xfId="0" applyFont="1" applyFill="1" applyAlignment="1">
      <alignment horizontal="center" vertical="center" wrapText="1"/>
    </xf>
    <xf numFmtId="0" fontId="7" fillId="0" borderId="0" xfId="0" applyFont="1" applyFill="1"/>
    <xf numFmtId="0" fontId="2" fillId="0" borderId="0" xfId="0" applyFont="1" applyFill="1" applyAlignment="1">
      <alignment vertical="center"/>
    </xf>
    <xf numFmtId="0" fontId="7"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1568822</xdr:colOff>
      <xdr:row>2</xdr:row>
      <xdr:rowOff>77696</xdr:rowOff>
    </xdr:from>
    <xdr:to>
      <xdr:col>9</xdr:col>
      <xdr:colOff>283880</xdr:colOff>
      <xdr:row>2</xdr:row>
      <xdr:rowOff>77696</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6387351" y="510990"/>
          <a:ext cx="1942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1755588</xdr:colOff>
      <xdr:row>3</xdr:row>
      <xdr:rowOff>72091</xdr:rowOff>
    </xdr:from>
    <xdr:to>
      <xdr:col>0</xdr:col>
      <xdr:colOff>2944775</xdr:colOff>
      <xdr:row>3</xdr:row>
      <xdr:rowOff>72091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1755588" y="722032"/>
          <a:ext cx="11891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zoomScale="85" zoomScaleNormal="85" workbookViewId="0">
      <selection activeCell="B12" sqref="B12:I12"/>
    </sheetView>
  </sheetViews>
  <sheetFormatPr defaultColWidth="8.6640625" defaultRowHeight="15.6" x14ac:dyDescent="0.3"/>
  <cols>
    <col min="1" max="1" width="43.109375" style="4" customWidth="1"/>
    <col min="2" max="2" width="7.44140625" style="4" customWidth="1"/>
    <col min="3" max="3" width="7.44140625" style="4" hidden="1" customWidth="1"/>
    <col min="4" max="4" width="8" style="4" customWidth="1"/>
    <col min="5" max="5" width="10.44140625" style="4" customWidth="1"/>
    <col min="6" max="6" width="23.44140625" style="4" customWidth="1"/>
    <col min="7" max="7" width="9.33203125" style="4" customWidth="1"/>
    <col min="8" max="8" width="8.5546875" style="4" customWidth="1"/>
    <col min="9" max="9" width="10.88671875" style="4" customWidth="1"/>
    <col min="10" max="10" width="22.6640625" style="53" customWidth="1"/>
    <col min="11" max="16384" width="8.6640625" style="4"/>
  </cols>
  <sheetData>
    <row r="1" spans="1:13" ht="17.100000000000001" customHeight="1" x14ac:dyDescent="0.3">
      <c r="A1" s="1" t="s">
        <v>69</v>
      </c>
      <c r="B1" s="1"/>
      <c r="C1" s="1"/>
      <c r="D1" s="1"/>
      <c r="E1" s="1"/>
      <c r="F1" s="2" t="s">
        <v>70</v>
      </c>
      <c r="G1" s="3"/>
      <c r="H1" s="3"/>
      <c r="I1" s="3"/>
      <c r="J1" s="3"/>
    </row>
    <row r="2" spans="1:13" ht="17.100000000000001" customHeight="1" x14ac:dyDescent="0.3">
      <c r="A2" s="1" t="s">
        <v>71</v>
      </c>
      <c r="B2" s="1"/>
      <c r="C2" s="1"/>
      <c r="D2" s="1"/>
      <c r="E2" s="1"/>
      <c r="F2" s="2" t="s">
        <v>72</v>
      </c>
      <c r="G2" s="3"/>
      <c r="H2" s="3"/>
      <c r="I2" s="3"/>
      <c r="J2" s="3"/>
    </row>
    <row r="3" spans="1:13" ht="17.399999999999999" x14ac:dyDescent="0.35">
      <c r="A3" s="5" t="s">
        <v>73</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51</v>
      </c>
      <c r="B5" s="8"/>
      <c r="C5" s="8"/>
      <c r="D5" s="8"/>
      <c r="E5" s="8"/>
      <c r="F5" s="8"/>
      <c r="G5" s="8"/>
      <c r="H5" s="8"/>
      <c r="I5" s="8"/>
      <c r="J5" s="8"/>
    </row>
    <row r="6" spans="1:13" ht="17.399999999999999" x14ac:dyDescent="0.3">
      <c r="A6" s="8" t="s">
        <v>78</v>
      </c>
      <c r="B6" s="8"/>
      <c r="C6" s="8"/>
      <c r="D6" s="8"/>
      <c r="E6" s="8"/>
      <c r="F6" s="8"/>
      <c r="G6" s="8"/>
      <c r="H6" s="8"/>
      <c r="I6" s="8"/>
      <c r="J6" s="8"/>
    </row>
    <row r="7" spans="1:13" ht="16.8" x14ac:dyDescent="0.3">
      <c r="A7" s="9" t="s">
        <v>141</v>
      </c>
      <c r="B7" s="9"/>
      <c r="C7" s="9"/>
      <c r="D7" s="9"/>
      <c r="E7" s="9"/>
      <c r="F7" s="9"/>
      <c r="G7" s="9"/>
      <c r="H7" s="9"/>
      <c r="I7" s="9"/>
      <c r="J7" s="9"/>
    </row>
    <row r="8" spans="1:13" ht="16.8" x14ac:dyDescent="0.3">
      <c r="A8" s="10" t="s">
        <v>77</v>
      </c>
      <c r="B8" s="10"/>
      <c r="C8" s="10"/>
      <c r="D8" s="10"/>
      <c r="E8" s="10"/>
      <c r="F8" s="10"/>
      <c r="G8" s="10"/>
      <c r="H8" s="10"/>
      <c r="I8" s="10"/>
      <c r="J8" s="10"/>
    </row>
    <row r="9" spans="1:13" ht="16.8" x14ac:dyDescent="0.3">
      <c r="A9" s="10" t="s">
        <v>63</v>
      </c>
      <c r="B9" s="10"/>
      <c r="C9" s="10"/>
      <c r="D9" s="10"/>
      <c r="E9" s="10"/>
      <c r="F9" s="10"/>
      <c r="G9" s="10"/>
      <c r="H9" s="10"/>
      <c r="I9" s="10"/>
      <c r="J9" s="10"/>
    </row>
    <row r="10" spans="1:13" ht="16.8" x14ac:dyDescent="0.3">
      <c r="A10" s="11" t="s">
        <v>62</v>
      </c>
      <c r="B10" s="11"/>
      <c r="C10" s="11"/>
      <c r="D10" s="11"/>
      <c r="E10" s="11"/>
      <c r="F10" s="11"/>
      <c r="G10" s="11"/>
      <c r="H10" s="11"/>
      <c r="I10" s="11"/>
      <c r="J10" s="11"/>
    </row>
    <row r="11" spans="1:13" ht="9.75" customHeight="1" x14ac:dyDescent="0.3">
      <c r="A11" s="11"/>
      <c r="B11" s="11"/>
      <c r="C11" s="11"/>
      <c r="D11" s="11"/>
      <c r="E11" s="11"/>
      <c r="F11" s="11"/>
      <c r="G11" s="11"/>
      <c r="H11" s="11"/>
      <c r="I11" s="11"/>
      <c r="J11" s="11"/>
    </row>
    <row r="12" spans="1:13" ht="99.75" customHeight="1" x14ac:dyDescent="0.3">
      <c r="A12" s="11"/>
      <c r="B12" s="12" t="s">
        <v>140</v>
      </c>
      <c r="C12" s="13"/>
      <c r="D12" s="13"/>
      <c r="E12" s="13"/>
      <c r="F12" s="13"/>
      <c r="G12" s="13"/>
      <c r="H12" s="13"/>
      <c r="I12" s="13"/>
      <c r="J12" s="11"/>
    </row>
    <row r="13" spans="1:13" ht="12" customHeight="1" x14ac:dyDescent="0.3">
      <c r="A13" s="11"/>
      <c r="B13" s="11"/>
      <c r="C13" s="11"/>
      <c r="D13" s="11"/>
      <c r="E13" s="11"/>
      <c r="F13" s="11"/>
      <c r="G13" s="11"/>
      <c r="H13" s="11"/>
      <c r="I13" s="11"/>
      <c r="J13" s="11"/>
    </row>
    <row r="14" spans="1:13" ht="12" customHeight="1" x14ac:dyDescent="0.45">
      <c r="B14" s="14"/>
      <c r="C14" s="14"/>
      <c r="D14" s="14"/>
      <c r="E14" s="14"/>
      <c r="F14" s="14"/>
      <c r="G14" s="14"/>
      <c r="H14" s="14"/>
      <c r="I14" s="14"/>
      <c r="J14" s="15"/>
    </row>
    <row r="15" spans="1:13" ht="17.399999999999999" customHeight="1" x14ac:dyDescent="0.3">
      <c r="A15" s="16" t="s">
        <v>0</v>
      </c>
      <c r="B15" s="16" t="s">
        <v>1</v>
      </c>
      <c r="C15" s="16" t="s">
        <v>1</v>
      </c>
      <c r="D15" s="17" t="s">
        <v>2</v>
      </c>
      <c r="E15" s="17"/>
      <c r="F15" s="17"/>
      <c r="G15" s="17" t="s">
        <v>3</v>
      </c>
      <c r="H15" s="17"/>
      <c r="I15" s="17"/>
      <c r="J15" s="17"/>
      <c r="M15" s="18"/>
    </row>
    <row r="16" spans="1:13" ht="178.2" x14ac:dyDescent="0.3">
      <c r="A16" s="16"/>
      <c r="B16" s="16"/>
      <c r="C16" s="16"/>
      <c r="D16" s="19" t="s">
        <v>79</v>
      </c>
      <c r="E16" s="19" t="s">
        <v>60</v>
      </c>
      <c r="F16" s="19" t="s">
        <v>80</v>
      </c>
      <c r="G16" s="19" t="s">
        <v>81</v>
      </c>
      <c r="H16" s="19" t="s">
        <v>82</v>
      </c>
      <c r="I16" s="19" t="s">
        <v>61</v>
      </c>
      <c r="J16" s="19" t="s">
        <v>83</v>
      </c>
      <c r="M16" s="18"/>
    </row>
    <row r="17" spans="1:10" x14ac:dyDescent="0.3">
      <c r="A17" s="20" t="s">
        <v>84</v>
      </c>
      <c r="B17" s="21">
        <f>SUM(B18,B25,B28)</f>
        <v>20</v>
      </c>
      <c r="C17" s="21">
        <f>SUM(C18,C25,C28)</f>
        <v>20</v>
      </c>
      <c r="D17" s="21">
        <f>SUM(D18,D25,D28)</f>
        <v>18</v>
      </c>
      <c r="E17" s="22">
        <f>(D17/B17)</f>
        <v>0.9</v>
      </c>
      <c r="F17" s="23" t="str">
        <f>IF(E17&gt;=0.5,"Đạt","Không đạt")</f>
        <v>Đạt</v>
      </c>
      <c r="G17" s="21">
        <f>SUM(G18,G25,G28)</f>
        <v>15</v>
      </c>
      <c r="H17" s="21">
        <f>SUM(H18,H25,H28)</f>
        <v>15</v>
      </c>
      <c r="I17" s="22">
        <f t="shared" ref="I17:I80" si="0">(H17/B17)</f>
        <v>0.75</v>
      </c>
      <c r="J17" s="23" t="str">
        <f>IF(I17&gt;=0.5,"Đạt","Không đạt")</f>
        <v>Đạt</v>
      </c>
    </row>
    <row r="18" spans="1:10" x14ac:dyDescent="0.3">
      <c r="A18" s="24" t="s">
        <v>85</v>
      </c>
      <c r="B18" s="23">
        <f>SUM(B19:B24)</f>
        <v>12</v>
      </c>
      <c r="C18" s="23">
        <f>SUM(C19:C24)</f>
        <v>12</v>
      </c>
      <c r="D18" s="23">
        <f>SUM(D19:D24)</f>
        <v>10</v>
      </c>
      <c r="E18" s="25">
        <f>(D18/B18)</f>
        <v>0.83333333333333337</v>
      </c>
      <c r="F18" s="23" t="str">
        <f>IF(E18&gt;=0.5,"Đạt"," Không đạt")</f>
        <v>Đạt</v>
      </c>
      <c r="G18" s="23">
        <f>SUM(G19:G24)</f>
        <v>7</v>
      </c>
      <c r="H18" s="23">
        <f>SUM(H19:H24)</f>
        <v>7</v>
      </c>
      <c r="I18" s="26">
        <f t="shared" si="0"/>
        <v>0.58333333333333337</v>
      </c>
      <c r="J18" s="23" t="str">
        <f>IF(I18&gt;=0.5,"Đạt","Không đạt")</f>
        <v>Đạt</v>
      </c>
    </row>
    <row r="19" spans="1:10" ht="99.6" x14ac:dyDescent="0.3">
      <c r="A19" s="24" t="s">
        <v>86</v>
      </c>
      <c r="B19" s="27">
        <v>2</v>
      </c>
      <c r="C19" s="27">
        <v>2</v>
      </c>
      <c r="D19" s="28">
        <v>2</v>
      </c>
      <c r="E19" s="29">
        <f>(D19/B19)</f>
        <v>1</v>
      </c>
      <c r="F19" s="30" t="s">
        <v>87</v>
      </c>
      <c r="G19" s="28">
        <v>2</v>
      </c>
      <c r="H19" s="28">
        <v>2</v>
      </c>
      <c r="I19" s="31">
        <f t="shared" si="0"/>
        <v>1</v>
      </c>
      <c r="J19" s="30" t="s">
        <v>88</v>
      </c>
    </row>
    <row r="20" spans="1:10" ht="48" x14ac:dyDescent="0.3">
      <c r="A20" s="32" t="s">
        <v>4</v>
      </c>
      <c r="B20" s="27">
        <v>2</v>
      </c>
      <c r="C20" s="27">
        <v>2</v>
      </c>
      <c r="D20" s="28">
        <v>2</v>
      </c>
      <c r="E20" s="29">
        <f t="shared" ref="E20:E24" si="1">(D20/B20)</f>
        <v>1</v>
      </c>
      <c r="F20" s="30" t="s">
        <v>89</v>
      </c>
      <c r="G20" s="28">
        <v>2</v>
      </c>
      <c r="H20" s="28">
        <v>2</v>
      </c>
      <c r="I20" s="31">
        <f t="shared" si="0"/>
        <v>1</v>
      </c>
      <c r="J20" s="30" t="s">
        <v>90</v>
      </c>
    </row>
    <row r="21" spans="1:10" ht="60" x14ac:dyDescent="0.3">
      <c r="A21" s="32" t="s">
        <v>5</v>
      </c>
      <c r="B21" s="27">
        <v>2</v>
      </c>
      <c r="C21" s="27">
        <v>2</v>
      </c>
      <c r="D21" s="28">
        <v>2</v>
      </c>
      <c r="E21" s="29">
        <f t="shared" si="1"/>
        <v>1</v>
      </c>
      <c r="F21" s="30" t="s">
        <v>91</v>
      </c>
      <c r="G21" s="28">
        <v>1</v>
      </c>
      <c r="H21" s="28">
        <v>1</v>
      </c>
      <c r="I21" s="31">
        <f t="shared" si="0"/>
        <v>0.5</v>
      </c>
      <c r="J21" s="30" t="s">
        <v>92</v>
      </c>
    </row>
    <row r="22" spans="1:10" ht="48" x14ac:dyDescent="0.3">
      <c r="A22" s="32" t="s">
        <v>6</v>
      </c>
      <c r="B22" s="27">
        <v>2</v>
      </c>
      <c r="C22" s="27">
        <v>2</v>
      </c>
      <c r="D22" s="28">
        <v>2</v>
      </c>
      <c r="E22" s="29">
        <f t="shared" si="1"/>
        <v>1</v>
      </c>
      <c r="F22" s="30" t="s">
        <v>93</v>
      </c>
      <c r="G22" s="28">
        <v>1</v>
      </c>
      <c r="H22" s="28">
        <v>1</v>
      </c>
      <c r="I22" s="31">
        <f t="shared" si="0"/>
        <v>0.5</v>
      </c>
      <c r="J22" s="30" t="s">
        <v>94</v>
      </c>
    </row>
    <row r="23" spans="1:10" ht="24" x14ac:dyDescent="0.3">
      <c r="A23" s="32" t="s">
        <v>7</v>
      </c>
      <c r="B23" s="27">
        <v>2</v>
      </c>
      <c r="C23" s="27">
        <v>2</v>
      </c>
      <c r="D23" s="28">
        <v>2</v>
      </c>
      <c r="E23" s="29">
        <f t="shared" si="1"/>
        <v>1</v>
      </c>
      <c r="F23" s="30" t="s">
        <v>95</v>
      </c>
      <c r="G23" s="28">
        <v>1</v>
      </c>
      <c r="H23" s="28">
        <v>1</v>
      </c>
      <c r="I23" s="31">
        <f t="shared" si="0"/>
        <v>0.5</v>
      </c>
      <c r="J23" s="30" t="s">
        <v>95</v>
      </c>
    </row>
    <row r="24" spans="1:10" ht="24" x14ac:dyDescent="0.3">
      <c r="A24" s="32" t="s">
        <v>8</v>
      </c>
      <c r="B24" s="27">
        <v>2</v>
      </c>
      <c r="C24" s="27">
        <v>2</v>
      </c>
      <c r="D24" s="28"/>
      <c r="E24" s="29">
        <f t="shared" si="1"/>
        <v>0</v>
      </c>
      <c r="F24" s="33"/>
      <c r="G24" s="28">
        <v>0</v>
      </c>
      <c r="H24" s="28">
        <v>0</v>
      </c>
      <c r="I24" s="31">
        <f t="shared" si="0"/>
        <v>0</v>
      </c>
      <c r="J24" s="33"/>
    </row>
    <row r="25" spans="1:10" x14ac:dyDescent="0.3">
      <c r="A25" s="24" t="s">
        <v>9</v>
      </c>
      <c r="B25" s="23">
        <f>SUM(B26:B27)</f>
        <v>4</v>
      </c>
      <c r="C25" s="23">
        <f>SUM(C26:C27)</f>
        <v>4</v>
      </c>
      <c r="D25" s="23">
        <f>SUM(D26:D27)</f>
        <v>4</v>
      </c>
      <c r="E25" s="25">
        <f>(D25/B25)</f>
        <v>1</v>
      </c>
      <c r="F25" s="23" t="str">
        <f>IF(E25&gt;=0.5,"Đạt","Không đạt")</f>
        <v>Đạt</v>
      </c>
      <c r="G25" s="23">
        <f>SUM(G26:G27)</f>
        <v>4</v>
      </c>
      <c r="H25" s="23">
        <f>SUM(H26:H27)</f>
        <v>4</v>
      </c>
      <c r="I25" s="26">
        <f>(H25/B25)</f>
        <v>1</v>
      </c>
      <c r="J25" s="23" t="str">
        <f>IF(I25&gt;=0.5,"Đạt","Không đạt")</f>
        <v>Đạt</v>
      </c>
    </row>
    <row r="26" spans="1:10" ht="156" x14ac:dyDescent="0.3">
      <c r="A26" s="32" t="s">
        <v>59</v>
      </c>
      <c r="B26" s="27">
        <v>2</v>
      </c>
      <c r="C26" s="27">
        <v>2</v>
      </c>
      <c r="D26" s="28">
        <v>2</v>
      </c>
      <c r="E26" s="29">
        <f t="shared" ref="E26:E27" si="2">(D26/B26)</f>
        <v>1</v>
      </c>
      <c r="F26" s="33" t="s">
        <v>96</v>
      </c>
      <c r="G26" s="28">
        <v>2</v>
      </c>
      <c r="H26" s="28">
        <v>2</v>
      </c>
      <c r="I26" s="31">
        <f t="shared" si="0"/>
        <v>1</v>
      </c>
      <c r="J26" s="33" t="s">
        <v>96</v>
      </c>
    </row>
    <row r="27" spans="1:10" ht="39.6" x14ac:dyDescent="0.3">
      <c r="A27" s="24" t="s">
        <v>97</v>
      </c>
      <c r="B27" s="27">
        <v>2</v>
      </c>
      <c r="C27" s="27">
        <v>2</v>
      </c>
      <c r="D27" s="28">
        <v>2</v>
      </c>
      <c r="E27" s="29">
        <f t="shared" si="2"/>
        <v>1</v>
      </c>
      <c r="F27" s="33"/>
      <c r="G27" s="28">
        <v>2</v>
      </c>
      <c r="H27" s="28">
        <v>2</v>
      </c>
      <c r="I27" s="31">
        <f t="shared" si="0"/>
        <v>1</v>
      </c>
      <c r="J27" s="33" t="s">
        <v>96</v>
      </c>
    </row>
    <row r="28" spans="1:10" x14ac:dyDescent="0.3">
      <c r="A28" s="24" t="s">
        <v>10</v>
      </c>
      <c r="B28" s="23">
        <f>SUM(B29:B30)</f>
        <v>4</v>
      </c>
      <c r="C28" s="23">
        <f>SUM(C29:C30)</f>
        <v>4</v>
      </c>
      <c r="D28" s="23">
        <f>SUM(D29:D30)</f>
        <v>4</v>
      </c>
      <c r="E28" s="25">
        <f>(D28/B28)</f>
        <v>1</v>
      </c>
      <c r="F28" s="23" t="str">
        <f>IF(E28&gt;=0.5,"Đạt","Không đạt")</f>
        <v>Đạt</v>
      </c>
      <c r="G28" s="23">
        <f>SUM(G29:G30)</f>
        <v>4</v>
      </c>
      <c r="H28" s="23">
        <f>SUM(H29:H30)</f>
        <v>4</v>
      </c>
      <c r="I28" s="26">
        <f>(H28/B28)</f>
        <v>1</v>
      </c>
      <c r="J28" s="34" t="str">
        <f>IF(I28&gt;=0.5,"Đạt","Không đạt")</f>
        <v>Đạt</v>
      </c>
    </row>
    <row r="29" spans="1:10" ht="96.75" customHeight="1" x14ac:dyDescent="0.3">
      <c r="A29" s="32" t="s">
        <v>11</v>
      </c>
      <c r="B29" s="27">
        <v>2</v>
      </c>
      <c r="C29" s="27">
        <v>2</v>
      </c>
      <c r="D29" s="28">
        <v>2</v>
      </c>
      <c r="E29" s="29">
        <f t="shared" ref="E29:E30" si="3">(D29/B29)</f>
        <v>1</v>
      </c>
      <c r="F29" s="33" t="s">
        <v>98</v>
      </c>
      <c r="G29" s="28">
        <v>2</v>
      </c>
      <c r="H29" s="28">
        <v>2</v>
      </c>
      <c r="I29" s="31">
        <f t="shared" si="0"/>
        <v>1</v>
      </c>
      <c r="J29" s="33" t="s">
        <v>98</v>
      </c>
    </row>
    <row r="30" spans="1:10" ht="48" x14ac:dyDescent="0.3">
      <c r="A30" s="24" t="s">
        <v>99</v>
      </c>
      <c r="B30" s="27">
        <v>2</v>
      </c>
      <c r="C30" s="27">
        <v>2</v>
      </c>
      <c r="D30" s="28">
        <v>2</v>
      </c>
      <c r="E30" s="29">
        <f t="shared" si="3"/>
        <v>1</v>
      </c>
      <c r="F30" s="30" t="s">
        <v>100</v>
      </c>
      <c r="G30" s="28">
        <v>2</v>
      </c>
      <c r="H30" s="28">
        <v>2</v>
      </c>
      <c r="I30" s="31">
        <f t="shared" si="0"/>
        <v>1</v>
      </c>
      <c r="J30" s="30" t="s">
        <v>100</v>
      </c>
    </row>
    <row r="31" spans="1:10" x14ac:dyDescent="0.3">
      <c r="A31" s="20" t="s">
        <v>68</v>
      </c>
      <c r="B31" s="21">
        <f>SUM(B32,B35,B42,B47,B50,B53,B56,B61,B64)</f>
        <v>52</v>
      </c>
      <c r="C31" s="21">
        <f>SUM(C32,C35,C42,C47,C50,C53,C56,C61,C64)</f>
        <v>52</v>
      </c>
      <c r="D31" s="21">
        <f>SUM(D32,D35,D42,D47,D50,D53,D56,D61,D64)</f>
        <v>42</v>
      </c>
      <c r="E31" s="22">
        <f>(D31/B31)</f>
        <v>0.80769230769230771</v>
      </c>
      <c r="F31" s="23" t="str">
        <f>IF(E31&gt;=0.5,"Đạt","Không đạt")</f>
        <v>Đạt</v>
      </c>
      <c r="G31" s="21">
        <f>SUM(G32,G35,G42,G47,G50,G53,G56,G61,G64)</f>
        <v>42</v>
      </c>
      <c r="H31" s="21">
        <f>SUM(H32,H35,H42,H47,H50,H53,H56,H61,H64)</f>
        <v>42</v>
      </c>
      <c r="I31" s="22">
        <f t="shared" si="0"/>
        <v>0.80769230769230771</v>
      </c>
      <c r="J31" s="35" t="str">
        <f>IF(I31&gt;=0.5,"Đạt","Không đạt")</f>
        <v>Đạt</v>
      </c>
    </row>
    <row r="32" spans="1:10" ht="31.2" x14ac:dyDescent="0.3">
      <c r="A32" s="24" t="s">
        <v>12</v>
      </c>
      <c r="B32" s="23">
        <f>SUM(B33:B34)</f>
        <v>4</v>
      </c>
      <c r="C32" s="23">
        <f>SUM(C33:C34)</f>
        <v>4</v>
      </c>
      <c r="D32" s="23">
        <f>SUM(D33:D34)</f>
        <v>4</v>
      </c>
      <c r="E32" s="25">
        <f>(D32/B32)</f>
        <v>1</v>
      </c>
      <c r="F32" s="23" t="str">
        <f>IF(E32&gt;=0.5,"Đạt","Không đạt")</f>
        <v>Đạt</v>
      </c>
      <c r="G32" s="23">
        <f>SUM(G33:G34)</f>
        <v>3</v>
      </c>
      <c r="H32" s="23">
        <f>SUM(H33:H34)</f>
        <v>3</v>
      </c>
      <c r="I32" s="26">
        <f t="shared" si="0"/>
        <v>0.75</v>
      </c>
      <c r="J32" s="35" t="str">
        <f>IF(I32&gt;=0.5,"Đạt","Không đạt")</f>
        <v>Đạt</v>
      </c>
    </row>
    <row r="33" spans="1:10" ht="60" x14ac:dyDescent="0.3">
      <c r="A33" s="32" t="s">
        <v>13</v>
      </c>
      <c r="B33" s="27">
        <v>2</v>
      </c>
      <c r="C33" s="27">
        <v>2</v>
      </c>
      <c r="D33" s="28">
        <v>2</v>
      </c>
      <c r="E33" s="29">
        <f t="shared" ref="E33:E34" si="4">(D33/B33)</f>
        <v>1</v>
      </c>
      <c r="F33" s="30" t="s">
        <v>101</v>
      </c>
      <c r="G33" s="28">
        <v>1</v>
      </c>
      <c r="H33" s="28">
        <v>1</v>
      </c>
      <c r="I33" s="31">
        <f t="shared" si="0"/>
        <v>0.5</v>
      </c>
      <c r="J33" s="30" t="s">
        <v>101</v>
      </c>
    </row>
    <row r="34" spans="1:10" x14ac:dyDescent="0.3">
      <c r="A34" s="32" t="s">
        <v>14</v>
      </c>
      <c r="B34" s="27">
        <v>2</v>
      </c>
      <c r="C34" s="27">
        <v>2</v>
      </c>
      <c r="D34" s="28">
        <v>2</v>
      </c>
      <c r="E34" s="29">
        <f t="shared" si="4"/>
        <v>1</v>
      </c>
      <c r="F34" s="30" t="s">
        <v>102</v>
      </c>
      <c r="G34" s="28">
        <v>2</v>
      </c>
      <c r="H34" s="28">
        <v>2</v>
      </c>
      <c r="I34" s="31">
        <f t="shared" si="0"/>
        <v>1</v>
      </c>
      <c r="J34" s="30" t="s">
        <v>103</v>
      </c>
    </row>
    <row r="35" spans="1:10" ht="31.2" x14ac:dyDescent="0.3">
      <c r="A35" s="24" t="s">
        <v>15</v>
      </c>
      <c r="B35" s="23">
        <f>SUM(B36:B41)</f>
        <v>12</v>
      </c>
      <c r="C35" s="23">
        <f>SUM(C36:C41)</f>
        <v>12</v>
      </c>
      <c r="D35" s="23">
        <f>SUM(D36:D41)</f>
        <v>8</v>
      </c>
      <c r="E35" s="25">
        <f>(D35/B35)</f>
        <v>0.66666666666666663</v>
      </c>
      <c r="F35" s="23" t="str">
        <f>IF(E35&gt;=0.5,"Đạt","Không đạt")</f>
        <v>Đạt</v>
      </c>
      <c r="G35" s="23">
        <f>SUM(G36:G41)</f>
        <v>10</v>
      </c>
      <c r="H35" s="23">
        <f>SUM(H36:H41)</f>
        <v>10</v>
      </c>
      <c r="I35" s="26">
        <f t="shared" si="0"/>
        <v>0.83333333333333337</v>
      </c>
      <c r="J35" s="35" t="str">
        <f>IF(I35&gt;=0.5,"Đạt","Không đạt")</f>
        <v>Đạt</v>
      </c>
    </row>
    <row r="36" spans="1:10" ht="48" x14ac:dyDescent="0.3">
      <c r="A36" s="36" t="s">
        <v>104</v>
      </c>
      <c r="B36" s="27">
        <v>2</v>
      </c>
      <c r="C36" s="27">
        <v>2</v>
      </c>
      <c r="D36" s="28">
        <v>2</v>
      </c>
      <c r="E36" s="29">
        <f t="shared" ref="E36:E41" si="5">(D36/B36)</f>
        <v>1</v>
      </c>
      <c r="F36" s="30" t="s">
        <v>105</v>
      </c>
      <c r="G36" s="28">
        <v>2</v>
      </c>
      <c r="H36" s="28">
        <v>2</v>
      </c>
      <c r="I36" s="31">
        <f t="shared" si="0"/>
        <v>1</v>
      </c>
      <c r="J36" s="30" t="s">
        <v>106</v>
      </c>
    </row>
    <row r="37" spans="1:10" ht="24" x14ac:dyDescent="0.3">
      <c r="A37" s="32" t="s">
        <v>16</v>
      </c>
      <c r="B37" s="27">
        <v>2</v>
      </c>
      <c r="C37" s="27">
        <v>2</v>
      </c>
      <c r="D37" s="28">
        <v>2</v>
      </c>
      <c r="E37" s="29">
        <f t="shared" si="5"/>
        <v>1</v>
      </c>
      <c r="F37" s="30" t="s">
        <v>107</v>
      </c>
      <c r="G37" s="28">
        <v>2</v>
      </c>
      <c r="H37" s="28">
        <v>2</v>
      </c>
      <c r="I37" s="31">
        <f t="shared" si="0"/>
        <v>1</v>
      </c>
      <c r="J37" s="30" t="s">
        <v>107</v>
      </c>
    </row>
    <row r="38" spans="1:10" ht="24" x14ac:dyDescent="0.3">
      <c r="A38" s="32" t="s">
        <v>17</v>
      </c>
      <c r="B38" s="27">
        <v>2</v>
      </c>
      <c r="C38" s="27">
        <v>2</v>
      </c>
      <c r="D38" s="28">
        <v>2</v>
      </c>
      <c r="E38" s="29">
        <f t="shared" si="5"/>
        <v>1</v>
      </c>
      <c r="F38" s="30" t="s">
        <v>108</v>
      </c>
      <c r="G38" s="28">
        <v>2</v>
      </c>
      <c r="H38" s="28">
        <v>2</v>
      </c>
      <c r="I38" s="31">
        <f t="shared" si="0"/>
        <v>1</v>
      </c>
      <c r="J38" s="30" t="s">
        <v>108</v>
      </c>
    </row>
    <row r="39" spans="1:10" ht="36" x14ac:dyDescent="0.3">
      <c r="A39" s="32" t="s">
        <v>18</v>
      </c>
      <c r="B39" s="27">
        <v>2</v>
      </c>
      <c r="C39" s="27">
        <v>2</v>
      </c>
      <c r="D39" s="28">
        <v>2</v>
      </c>
      <c r="E39" s="29">
        <f t="shared" si="5"/>
        <v>1</v>
      </c>
      <c r="F39" s="30" t="s">
        <v>109</v>
      </c>
      <c r="G39" s="28">
        <v>2</v>
      </c>
      <c r="H39" s="28">
        <v>2</v>
      </c>
      <c r="I39" s="31">
        <f t="shared" si="0"/>
        <v>1</v>
      </c>
      <c r="J39" s="30" t="s">
        <v>76</v>
      </c>
    </row>
    <row r="40" spans="1:10" x14ac:dyDescent="0.3">
      <c r="A40" s="32" t="s">
        <v>19</v>
      </c>
      <c r="B40" s="27">
        <v>2</v>
      </c>
      <c r="C40" s="27">
        <v>2</v>
      </c>
      <c r="D40" s="28">
        <v>0</v>
      </c>
      <c r="E40" s="29">
        <f t="shared" si="5"/>
        <v>0</v>
      </c>
      <c r="F40" s="30"/>
      <c r="G40" s="28">
        <v>0</v>
      </c>
      <c r="H40" s="28">
        <v>0</v>
      </c>
      <c r="I40" s="31">
        <f t="shared" si="0"/>
        <v>0</v>
      </c>
      <c r="J40" s="37"/>
    </row>
    <row r="41" spans="1:10" ht="36" x14ac:dyDescent="0.3">
      <c r="A41" s="32" t="s">
        <v>20</v>
      </c>
      <c r="B41" s="27">
        <v>2</v>
      </c>
      <c r="C41" s="27">
        <v>2</v>
      </c>
      <c r="D41" s="28">
        <v>0</v>
      </c>
      <c r="E41" s="29">
        <f t="shared" si="5"/>
        <v>0</v>
      </c>
      <c r="F41" s="30"/>
      <c r="G41" s="28">
        <v>2</v>
      </c>
      <c r="H41" s="28">
        <v>2</v>
      </c>
      <c r="I41" s="31">
        <f t="shared" si="0"/>
        <v>1</v>
      </c>
      <c r="J41" s="38" t="s">
        <v>110</v>
      </c>
    </row>
    <row r="42" spans="1:10" ht="31.2" x14ac:dyDescent="0.3">
      <c r="A42" s="24" t="s">
        <v>111</v>
      </c>
      <c r="B42" s="23">
        <v>8</v>
      </c>
      <c r="C42" s="23">
        <f>SUM(C43:C46)</f>
        <v>8</v>
      </c>
      <c r="D42" s="23">
        <f>SUM(D43:D46)</f>
        <v>8</v>
      </c>
      <c r="E42" s="25">
        <f>(D42/B42)</f>
        <v>1</v>
      </c>
      <c r="F42" s="23" t="str">
        <f>IF(E42&gt;=0.5,"Đạt","Không đạt")</f>
        <v>Đạt</v>
      </c>
      <c r="G42" s="23">
        <f>SUM(G43:G46)</f>
        <v>7</v>
      </c>
      <c r="H42" s="23">
        <f>SUM(H43:H46)</f>
        <v>7</v>
      </c>
      <c r="I42" s="26">
        <f t="shared" si="0"/>
        <v>0.875</v>
      </c>
      <c r="J42" s="35" t="str">
        <f>IF(I42&gt;=0.5,"Đạt","Không đạt")</f>
        <v>Đạt</v>
      </c>
    </row>
    <row r="43" spans="1:10" ht="48" x14ac:dyDescent="0.3">
      <c r="A43" s="32" t="s">
        <v>21</v>
      </c>
      <c r="B43" s="27">
        <v>2</v>
      </c>
      <c r="C43" s="27">
        <v>2</v>
      </c>
      <c r="D43" s="28">
        <v>2</v>
      </c>
      <c r="E43" s="29">
        <f t="shared" ref="E43:E46" si="6">(D43/B43)</f>
        <v>1</v>
      </c>
      <c r="F43" s="30" t="s">
        <v>112</v>
      </c>
      <c r="G43" s="28">
        <v>2</v>
      </c>
      <c r="H43" s="28">
        <v>2</v>
      </c>
      <c r="I43" s="31">
        <f t="shared" si="0"/>
        <v>1</v>
      </c>
      <c r="J43" s="30" t="s">
        <v>112</v>
      </c>
    </row>
    <row r="44" spans="1:10" ht="24" x14ac:dyDescent="0.3">
      <c r="A44" s="32" t="s">
        <v>22</v>
      </c>
      <c r="B44" s="27">
        <v>2</v>
      </c>
      <c r="C44" s="27">
        <v>2</v>
      </c>
      <c r="D44" s="28">
        <v>2</v>
      </c>
      <c r="E44" s="29">
        <f t="shared" si="6"/>
        <v>1</v>
      </c>
      <c r="F44" s="30" t="s">
        <v>64</v>
      </c>
      <c r="G44" s="28">
        <v>2</v>
      </c>
      <c r="H44" s="28">
        <v>2</v>
      </c>
      <c r="I44" s="31">
        <f t="shared" si="0"/>
        <v>1</v>
      </c>
      <c r="J44" s="30" t="s">
        <v>64</v>
      </c>
    </row>
    <row r="45" spans="1:10" ht="24" x14ac:dyDescent="0.3">
      <c r="A45" s="32" t="s">
        <v>23</v>
      </c>
      <c r="B45" s="27">
        <v>2</v>
      </c>
      <c r="C45" s="27">
        <v>2</v>
      </c>
      <c r="D45" s="28">
        <v>2</v>
      </c>
      <c r="E45" s="29">
        <f t="shared" si="6"/>
        <v>1</v>
      </c>
      <c r="F45" s="30" t="s">
        <v>113</v>
      </c>
      <c r="G45" s="28">
        <v>1</v>
      </c>
      <c r="H45" s="28">
        <v>1</v>
      </c>
      <c r="I45" s="31">
        <f t="shared" si="0"/>
        <v>0.5</v>
      </c>
      <c r="J45" s="39" t="s">
        <v>114</v>
      </c>
    </row>
    <row r="46" spans="1:10" ht="36" x14ac:dyDescent="0.3">
      <c r="A46" s="32" t="s">
        <v>24</v>
      </c>
      <c r="B46" s="27">
        <v>2</v>
      </c>
      <c r="C46" s="27">
        <v>2</v>
      </c>
      <c r="D46" s="28">
        <v>2</v>
      </c>
      <c r="E46" s="29">
        <f t="shared" si="6"/>
        <v>1</v>
      </c>
      <c r="F46" s="30" t="s">
        <v>113</v>
      </c>
      <c r="G46" s="28">
        <v>2</v>
      </c>
      <c r="H46" s="28">
        <v>2</v>
      </c>
      <c r="I46" s="31">
        <f t="shared" si="0"/>
        <v>1</v>
      </c>
      <c r="J46" s="30" t="s">
        <v>75</v>
      </c>
    </row>
    <row r="47" spans="1:10" ht="31.2" x14ac:dyDescent="0.3">
      <c r="A47" s="24" t="s">
        <v>56</v>
      </c>
      <c r="B47" s="23">
        <f>SUM(B48:B49)</f>
        <v>4</v>
      </c>
      <c r="C47" s="23">
        <f>SUM(C48:C49)</f>
        <v>4</v>
      </c>
      <c r="D47" s="23">
        <f>SUM(D48:D49)</f>
        <v>4</v>
      </c>
      <c r="E47" s="25">
        <f>(D47/B47)</f>
        <v>1</v>
      </c>
      <c r="F47" s="23" t="str">
        <f>IF(E47&gt;=0.5,"Đạt","Không đạt")</f>
        <v>Đạt</v>
      </c>
      <c r="G47" s="23">
        <f>SUM(G48:G49)</f>
        <v>4</v>
      </c>
      <c r="H47" s="23">
        <f>SUM(H48:H49)</f>
        <v>4</v>
      </c>
      <c r="I47" s="26">
        <f t="shared" si="0"/>
        <v>1</v>
      </c>
      <c r="J47" s="35" t="str">
        <f>IF(I47&gt;=0.5,"Đạt","Không đạt")</f>
        <v>Đạt</v>
      </c>
    </row>
    <row r="48" spans="1:10" ht="60" x14ac:dyDescent="0.3">
      <c r="A48" s="32" t="s">
        <v>25</v>
      </c>
      <c r="B48" s="27">
        <v>2</v>
      </c>
      <c r="C48" s="27">
        <v>2</v>
      </c>
      <c r="D48" s="28">
        <v>2</v>
      </c>
      <c r="E48" s="29">
        <f t="shared" ref="E48:E49" si="7">(D48/B48)</f>
        <v>1</v>
      </c>
      <c r="F48" s="30" t="s">
        <v>115</v>
      </c>
      <c r="G48" s="28">
        <v>2</v>
      </c>
      <c r="H48" s="28">
        <v>2</v>
      </c>
      <c r="I48" s="31">
        <f t="shared" si="0"/>
        <v>1</v>
      </c>
      <c r="J48" s="30" t="s">
        <v>115</v>
      </c>
    </row>
    <row r="49" spans="1:10" ht="60" x14ac:dyDescent="0.3">
      <c r="A49" s="32" t="s">
        <v>26</v>
      </c>
      <c r="B49" s="27">
        <v>2</v>
      </c>
      <c r="C49" s="27">
        <v>2</v>
      </c>
      <c r="D49" s="28">
        <v>2</v>
      </c>
      <c r="E49" s="29">
        <f t="shared" si="7"/>
        <v>1</v>
      </c>
      <c r="F49" s="30" t="s">
        <v>115</v>
      </c>
      <c r="G49" s="28">
        <v>2</v>
      </c>
      <c r="H49" s="28">
        <v>2</v>
      </c>
      <c r="I49" s="31">
        <f t="shared" si="0"/>
        <v>1</v>
      </c>
      <c r="J49" s="30" t="s">
        <v>115</v>
      </c>
    </row>
    <row r="50" spans="1:10" x14ac:dyDescent="0.3">
      <c r="A50" s="24" t="s">
        <v>55</v>
      </c>
      <c r="B50" s="23">
        <f>SUM(B51:B52)</f>
        <v>4</v>
      </c>
      <c r="C50" s="23">
        <f>SUM(C51:C52)</f>
        <v>4</v>
      </c>
      <c r="D50" s="23">
        <f>SUM(D51:D52)</f>
        <v>4</v>
      </c>
      <c r="E50" s="25">
        <f>(D50/B50)</f>
        <v>1</v>
      </c>
      <c r="F50" s="23" t="str">
        <f>IF(E50&gt;=0.5,"Đạt","Không đạt")</f>
        <v>Đạt</v>
      </c>
      <c r="G50" s="23">
        <f>SUM(G51:G52)</f>
        <v>4</v>
      </c>
      <c r="H50" s="23">
        <f>SUM(H51:H52)</f>
        <v>4</v>
      </c>
      <c r="I50" s="26">
        <f t="shared" si="0"/>
        <v>1</v>
      </c>
      <c r="J50" s="35" t="str">
        <f>IF(I50&gt;=0.5,"Đạt","Không đạt")</f>
        <v>Đạt</v>
      </c>
    </row>
    <row r="51" spans="1:10" ht="24" x14ac:dyDescent="0.3">
      <c r="A51" s="32" t="s">
        <v>27</v>
      </c>
      <c r="B51" s="27">
        <v>2</v>
      </c>
      <c r="C51" s="27">
        <v>2</v>
      </c>
      <c r="D51" s="28">
        <v>2</v>
      </c>
      <c r="E51" s="29">
        <f t="shared" ref="E51:E52" si="8">(D51/B51)</f>
        <v>1</v>
      </c>
      <c r="F51" s="30" t="s">
        <v>65</v>
      </c>
      <c r="G51" s="28">
        <v>2</v>
      </c>
      <c r="H51" s="28">
        <v>2</v>
      </c>
      <c r="I51" s="31">
        <f t="shared" si="0"/>
        <v>1</v>
      </c>
      <c r="J51" s="30" t="s">
        <v>65</v>
      </c>
    </row>
    <row r="52" spans="1:10" ht="24" x14ac:dyDescent="0.3">
      <c r="A52" s="24" t="s">
        <v>116</v>
      </c>
      <c r="B52" s="27">
        <v>2</v>
      </c>
      <c r="C52" s="27">
        <v>2</v>
      </c>
      <c r="D52" s="28">
        <v>2</v>
      </c>
      <c r="E52" s="29">
        <f t="shared" si="8"/>
        <v>1</v>
      </c>
      <c r="F52" s="30" t="s">
        <v>66</v>
      </c>
      <c r="G52" s="28">
        <v>2</v>
      </c>
      <c r="H52" s="28">
        <v>2</v>
      </c>
      <c r="I52" s="31">
        <f t="shared" si="0"/>
        <v>1</v>
      </c>
      <c r="J52" s="30" t="s">
        <v>117</v>
      </c>
    </row>
    <row r="53" spans="1:10" ht="31.2" x14ac:dyDescent="0.3">
      <c r="A53" s="24" t="s">
        <v>57</v>
      </c>
      <c r="B53" s="23">
        <f>SUM(B54:B55)</f>
        <v>4</v>
      </c>
      <c r="C53" s="23">
        <f>SUM(C54:C55)</f>
        <v>4</v>
      </c>
      <c r="D53" s="23">
        <f>SUM(D54:D55)</f>
        <v>4</v>
      </c>
      <c r="E53" s="25">
        <f>(D53/B53)</f>
        <v>1</v>
      </c>
      <c r="F53" s="23" t="str">
        <f>IF(E53&gt;=0.5,"Đạt","Không đạt")</f>
        <v>Đạt</v>
      </c>
      <c r="G53" s="23">
        <f>SUM(G54:G55)</f>
        <v>3</v>
      </c>
      <c r="H53" s="23">
        <f>SUM(H54:H55)</f>
        <v>3</v>
      </c>
      <c r="I53" s="26">
        <f t="shared" si="0"/>
        <v>0.75</v>
      </c>
      <c r="J53" s="35" t="str">
        <f>IF(I53&gt;=0.5,"Đạt","Không đạt")</f>
        <v>Đạt</v>
      </c>
    </row>
    <row r="54" spans="1:10" ht="36" x14ac:dyDescent="0.3">
      <c r="A54" s="32" t="s">
        <v>28</v>
      </c>
      <c r="B54" s="27">
        <v>2</v>
      </c>
      <c r="C54" s="27">
        <v>2</v>
      </c>
      <c r="D54" s="28">
        <v>2</v>
      </c>
      <c r="E54" s="29">
        <f t="shared" ref="E54:E55" si="9">(D54/B54)</f>
        <v>1</v>
      </c>
      <c r="F54" s="30" t="s">
        <v>118</v>
      </c>
      <c r="G54" s="28">
        <v>1</v>
      </c>
      <c r="H54" s="28">
        <v>1</v>
      </c>
      <c r="I54" s="31">
        <f t="shared" si="0"/>
        <v>0.5</v>
      </c>
      <c r="J54" s="30" t="s">
        <v>119</v>
      </c>
    </row>
    <row r="55" spans="1:10" ht="57" customHeight="1" x14ac:dyDescent="0.3">
      <c r="A55" s="32" t="s">
        <v>29</v>
      </c>
      <c r="B55" s="27">
        <v>2</v>
      </c>
      <c r="C55" s="27">
        <v>2</v>
      </c>
      <c r="D55" s="28">
        <v>2</v>
      </c>
      <c r="E55" s="29">
        <f t="shared" si="9"/>
        <v>1</v>
      </c>
      <c r="F55" s="30" t="s">
        <v>120</v>
      </c>
      <c r="G55" s="28">
        <v>2</v>
      </c>
      <c r="H55" s="28">
        <v>2</v>
      </c>
      <c r="I55" s="31">
        <f t="shared" si="0"/>
        <v>1</v>
      </c>
      <c r="J55" s="30" t="s">
        <v>94</v>
      </c>
    </row>
    <row r="56" spans="1:10" ht="31.2" x14ac:dyDescent="0.3">
      <c r="A56" s="40" t="s">
        <v>121</v>
      </c>
      <c r="B56" s="23">
        <f>SUM(B57:B60)</f>
        <v>8</v>
      </c>
      <c r="C56" s="23">
        <f>SUM(C57:C60)</f>
        <v>8</v>
      </c>
      <c r="D56" s="23">
        <f>SUM(D57:D60)</f>
        <v>7</v>
      </c>
      <c r="E56" s="25">
        <f>(D56/B56)</f>
        <v>0.875</v>
      </c>
      <c r="F56" s="23" t="str">
        <f>IF(E56&gt;=0.5,"Đạt","Không đạt")</f>
        <v>Đạt</v>
      </c>
      <c r="G56" s="23">
        <f>SUM(G57:G60)</f>
        <v>6</v>
      </c>
      <c r="H56" s="23">
        <f>SUM(H57:H60)</f>
        <v>6</v>
      </c>
      <c r="I56" s="26">
        <f t="shared" si="0"/>
        <v>0.75</v>
      </c>
      <c r="J56" s="35" t="str">
        <f>IF(I56&gt;=0.5,"Đạt","Không đạt")</f>
        <v>Đạt</v>
      </c>
    </row>
    <row r="57" spans="1:10" ht="48" x14ac:dyDescent="0.3">
      <c r="A57" s="32" t="s">
        <v>30</v>
      </c>
      <c r="B57" s="27">
        <v>2</v>
      </c>
      <c r="C57" s="27">
        <v>2</v>
      </c>
      <c r="D57" s="28">
        <v>2</v>
      </c>
      <c r="E57" s="29">
        <f t="shared" ref="E57:E60" si="10">(D57/B57)</f>
        <v>1</v>
      </c>
      <c r="F57" s="30" t="s">
        <v>122</v>
      </c>
      <c r="G57" s="28">
        <v>1</v>
      </c>
      <c r="H57" s="28">
        <v>1</v>
      </c>
      <c r="I57" s="31">
        <f t="shared" si="0"/>
        <v>0.5</v>
      </c>
      <c r="J57" s="30" t="s">
        <v>123</v>
      </c>
    </row>
    <row r="58" spans="1:10" ht="36" x14ac:dyDescent="0.3">
      <c r="A58" s="32" t="s">
        <v>31</v>
      </c>
      <c r="B58" s="27">
        <v>2</v>
      </c>
      <c r="C58" s="27">
        <v>2</v>
      </c>
      <c r="D58" s="28">
        <v>2</v>
      </c>
      <c r="E58" s="29">
        <f t="shared" si="10"/>
        <v>1</v>
      </c>
      <c r="F58" s="30" t="s">
        <v>124</v>
      </c>
      <c r="G58" s="28">
        <v>2</v>
      </c>
      <c r="H58" s="28">
        <v>2</v>
      </c>
      <c r="I58" s="31">
        <f t="shared" si="0"/>
        <v>1</v>
      </c>
      <c r="J58" s="30" t="s">
        <v>125</v>
      </c>
    </row>
    <row r="59" spans="1:10" ht="36" x14ac:dyDescent="0.3">
      <c r="A59" s="32" t="s">
        <v>32</v>
      </c>
      <c r="B59" s="27">
        <v>2</v>
      </c>
      <c r="C59" s="27">
        <v>2</v>
      </c>
      <c r="D59" s="28">
        <v>1</v>
      </c>
      <c r="E59" s="29">
        <f t="shared" si="10"/>
        <v>0.5</v>
      </c>
      <c r="F59" s="30" t="s">
        <v>126</v>
      </c>
      <c r="G59" s="28">
        <v>1</v>
      </c>
      <c r="H59" s="28">
        <v>1</v>
      </c>
      <c r="I59" s="31">
        <f t="shared" si="0"/>
        <v>0.5</v>
      </c>
      <c r="J59" s="30" t="s">
        <v>127</v>
      </c>
    </row>
    <row r="60" spans="1:10" ht="60" x14ac:dyDescent="0.3">
      <c r="A60" s="32" t="s">
        <v>33</v>
      </c>
      <c r="B60" s="27">
        <v>2</v>
      </c>
      <c r="C60" s="27">
        <v>2</v>
      </c>
      <c r="D60" s="28">
        <v>2</v>
      </c>
      <c r="E60" s="29">
        <f t="shared" si="10"/>
        <v>1</v>
      </c>
      <c r="F60" s="30" t="s">
        <v>128</v>
      </c>
      <c r="G60" s="28">
        <v>2</v>
      </c>
      <c r="H60" s="28">
        <v>2</v>
      </c>
      <c r="I60" s="31">
        <f t="shared" si="0"/>
        <v>1</v>
      </c>
      <c r="J60" s="30" t="s">
        <v>128</v>
      </c>
    </row>
    <row r="61" spans="1:10" ht="31.2" x14ac:dyDescent="0.3">
      <c r="A61" s="24" t="s">
        <v>58</v>
      </c>
      <c r="B61" s="23">
        <f>SUM(B62:B63)</f>
        <v>4</v>
      </c>
      <c r="C61" s="23">
        <f>SUM(C62:C63)</f>
        <v>4</v>
      </c>
      <c r="D61" s="41">
        <f>SUM(D62:D63)</f>
        <v>2</v>
      </c>
      <c r="E61" s="25">
        <f>(D61/B61)</f>
        <v>0.5</v>
      </c>
      <c r="F61" s="23" t="str">
        <f>IF(E61&gt;=0.5,"Đạt","Không đạt")</f>
        <v>Đạt</v>
      </c>
      <c r="G61" s="23">
        <f>SUM(G62:G63)</f>
        <v>2</v>
      </c>
      <c r="H61" s="23">
        <f>SUM(H62:H63)</f>
        <v>2</v>
      </c>
      <c r="I61" s="26">
        <f t="shared" si="0"/>
        <v>0.5</v>
      </c>
      <c r="J61" s="23" t="str">
        <f>IF(I61&gt;=0.5,"Đạt","Không đạt")</f>
        <v>Đạt</v>
      </c>
    </row>
    <row r="62" spans="1:10" ht="48" x14ac:dyDescent="0.3">
      <c r="A62" s="32" t="s">
        <v>34</v>
      </c>
      <c r="B62" s="27">
        <v>2</v>
      </c>
      <c r="C62" s="27">
        <v>2</v>
      </c>
      <c r="D62" s="28">
        <v>2</v>
      </c>
      <c r="E62" s="29">
        <f t="shared" ref="E62:E63" si="11">(D62/B62)</f>
        <v>1</v>
      </c>
      <c r="F62" s="30" t="s">
        <v>129</v>
      </c>
      <c r="G62" s="28">
        <v>2</v>
      </c>
      <c r="H62" s="28">
        <v>2</v>
      </c>
      <c r="I62" s="31">
        <f t="shared" si="0"/>
        <v>1</v>
      </c>
      <c r="J62" s="30" t="s">
        <v>129</v>
      </c>
    </row>
    <row r="63" spans="1:10" ht="24" x14ac:dyDescent="0.3">
      <c r="A63" s="32" t="s">
        <v>35</v>
      </c>
      <c r="B63" s="27">
        <v>2</v>
      </c>
      <c r="C63" s="27">
        <v>2</v>
      </c>
      <c r="D63" s="28">
        <v>0</v>
      </c>
      <c r="E63" s="29">
        <f t="shared" si="11"/>
        <v>0</v>
      </c>
      <c r="F63" s="30"/>
      <c r="G63" s="28">
        <v>0</v>
      </c>
      <c r="H63" s="28">
        <v>0</v>
      </c>
      <c r="I63" s="31">
        <f t="shared" si="0"/>
        <v>0</v>
      </c>
      <c r="J63" s="33"/>
    </row>
    <row r="64" spans="1:10" ht="16.2" thickBot="1" x14ac:dyDescent="0.35">
      <c r="A64" s="42" t="s">
        <v>54</v>
      </c>
      <c r="B64" s="23">
        <f>SUM(B65:B66)</f>
        <v>4</v>
      </c>
      <c r="C64" s="23">
        <f>SUM(C65:C66)</f>
        <v>4</v>
      </c>
      <c r="D64" s="23">
        <f>SUM(D65:D66)</f>
        <v>1</v>
      </c>
      <c r="E64" s="25">
        <f>(D64/B64)</f>
        <v>0.25</v>
      </c>
      <c r="F64" s="23" t="str">
        <f>IF(E64&gt;=0.5,"Đạt","Không đạt")</f>
        <v>Không đạt</v>
      </c>
      <c r="G64" s="23">
        <f>SUM(G65:G66)</f>
        <v>3</v>
      </c>
      <c r="H64" s="23">
        <f>SUM(H65:H66)</f>
        <v>3</v>
      </c>
      <c r="I64" s="26">
        <f t="shared" si="0"/>
        <v>0.75</v>
      </c>
      <c r="J64" s="23" t="str">
        <f>IF(I64&gt;=0.5,"Đạt","Không đạt")</f>
        <v>Đạt</v>
      </c>
    </row>
    <row r="65" spans="1:10" ht="48.6" thickBot="1" x14ac:dyDescent="0.35">
      <c r="A65" s="43" t="s">
        <v>36</v>
      </c>
      <c r="B65" s="27">
        <v>2</v>
      </c>
      <c r="C65" s="27">
        <v>2</v>
      </c>
      <c r="D65" s="28"/>
      <c r="E65" s="29">
        <f t="shared" ref="E65:E66" si="12">(D65/B65)</f>
        <v>0</v>
      </c>
      <c r="F65" s="33"/>
      <c r="G65" s="28">
        <v>1</v>
      </c>
      <c r="H65" s="28">
        <v>1</v>
      </c>
      <c r="I65" s="31">
        <f t="shared" si="0"/>
        <v>0.5</v>
      </c>
      <c r="J65" s="44" t="s">
        <v>127</v>
      </c>
    </row>
    <row r="66" spans="1:10" ht="60.6" thickBot="1" x14ac:dyDescent="0.35">
      <c r="A66" s="45" t="s">
        <v>37</v>
      </c>
      <c r="B66" s="27">
        <v>2</v>
      </c>
      <c r="C66" s="27">
        <v>2</v>
      </c>
      <c r="D66" s="28">
        <v>1</v>
      </c>
      <c r="E66" s="29">
        <f t="shared" si="12"/>
        <v>0.5</v>
      </c>
      <c r="F66" s="30" t="s">
        <v>130</v>
      </c>
      <c r="G66" s="28">
        <v>2</v>
      </c>
      <c r="H66" s="28">
        <v>2</v>
      </c>
      <c r="I66" s="31">
        <f t="shared" si="0"/>
        <v>1</v>
      </c>
      <c r="J66" s="46" t="s">
        <v>131</v>
      </c>
    </row>
    <row r="67" spans="1:10" ht="31.2" x14ac:dyDescent="0.3">
      <c r="A67" s="47" t="s">
        <v>38</v>
      </c>
      <c r="B67" s="21">
        <f>SUM(B68,B73,B76)</f>
        <v>16</v>
      </c>
      <c r="C67" s="21">
        <f>SUM(C68,C73,C76)</f>
        <v>16</v>
      </c>
      <c r="D67" s="21">
        <f>SUM(D68,D73,D76)</f>
        <v>9</v>
      </c>
      <c r="E67" s="22">
        <f>(D67/B67)</f>
        <v>0.5625</v>
      </c>
      <c r="F67" s="23" t="str">
        <f>IF(E67&gt;=0.5,"Đạt","Không đạt")</f>
        <v>Đạt</v>
      </c>
      <c r="G67" s="21">
        <f>SUM(G68,G73,G76)</f>
        <v>11</v>
      </c>
      <c r="H67" s="21">
        <f>SUM(H68,H73,H76)</f>
        <v>11</v>
      </c>
      <c r="I67" s="22">
        <f t="shared" si="0"/>
        <v>0.6875</v>
      </c>
      <c r="J67" s="23" t="str">
        <f>IF(I67&gt;=0.5,"Đạt","Không đạt")</f>
        <v>Đạt</v>
      </c>
    </row>
    <row r="68" spans="1:10" ht="31.2" x14ac:dyDescent="0.3">
      <c r="A68" s="42" t="s">
        <v>39</v>
      </c>
      <c r="B68" s="23">
        <f>SUM(B69:B72)</f>
        <v>8</v>
      </c>
      <c r="C68" s="23">
        <f>SUM(C69:C72)</f>
        <v>8</v>
      </c>
      <c r="D68" s="23">
        <f>SUM(D69:D72)</f>
        <v>5</v>
      </c>
      <c r="E68" s="25">
        <f>(D68/B68)</f>
        <v>0.625</v>
      </c>
      <c r="F68" s="23" t="str">
        <f>IF(E68&gt;=0.5,"Đạt","Không đạt")</f>
        <v>Đạt</v>
      </c>
      <c r="G68" s="23">
        <f>SUM(G69:G72)</f>
        <v>6</v>
      </c>
      <c r="H68" s="23">
        <f>SUM(H69:H72)</f>
        <v>6</v>
      </c>
      <c r="I68" s="26">
        <f t="shared" si="0"/>
        <v>0.75</v>
      </c>
      <c r="J68" s="23" t="str">
        <f>IF(I68&gt;=0.5,"Đạt","Không đạt")</f>
        <v>Đạt</v>
      </c>
    </row>
    <row r="69" spans="1:10" ht="36" x14ac:dyDescent="0.3">
      <c r="A69" s="45" t="s">
        <v>40</v>
      </c>
      <c r="B69" s="27">
        <v>2</v>
      </c>
      <c r="C69" s="27">
        <v>2</v>
      </c>
      <c r="D69" s="28">
        <v>2</v>
      </c>
      <c r="E69" s="29">
        <f t="shared" ref="E69:E72" si="13">(D69/B69)</f>
        <v>1</v>
      </c>
      <c r="F69" s="30" t="s">
        <v>132</v>
      </c>
      <c r="G69" s="28">
        <v>2</v>
      </c>
      <c r="H69" s="28">
        <v>2</v>
      </c>
      <c r="I69" s="31">
        <f t="shared" si="0"/>
        <v>1</v>
      </c>
      <c r="J69" s="30" t="s">
        <v>132</v>
      </c>
    </row>
    <row r="70" spans="1:10" x14ac:dyDescent="0.3">
      <c r="A70" s="45" t="s">
        <v>41</v>
      </c>
      <c r="B70" s="27">
        <v>2</v>
      </c>
      <c r="C70" s="27">
        <v>2</v>
      </c>
      <c r="D70" s="28">
        <v>0</v>
      </c>
      <c r="E70" s="29">
        <f t="shared" si="13"/>
        <v>0</v>
      </c>
      <c r="F70" s="30"/>
      <c r="G70" s="28">
        <v>0</v>
      </c>
      <c r="H70" s="28">
        <v>0</v>
      </c>
      <c r="I70" s="31">
        <f t="shared" si="0"/>
        <v>0</v>
      </c>
      <c r="J70" s="30"/>
    </row>
    <row r="71" spans="1:10" ht="48" x14ac:dyDescent="0.3">
      <c r="A71" s="45" t="s">
        <v>42</v>
      </c>
      <c r="B71" s="27">
        <v>2</v>
      </c>
      <c r="C71" s="27">
        <v>2</v>
      </c>
      <c r="D71" s="28">
        <v>2</v>
      </c>
      <c r="E71" s="29">
        <f t="shared" si="13"/>
        <v>1</v>
      </c>
      <c r="F71" s="48" t="s">
        <v>133</v>
      </c>
      <c r="G71" s="28">
        <v>2</v>
      </c>
      <c r="H71" s="28">
        <v>2</v>
      </c>
      <c r="I71" s="31">
        <f t="shared" si="0"/>
        <v>1</v>
      </c>
      <c r="J71" s="30" t="s">
        <v>134</v>
      </c>
    </row>
    <row r="72" spans="1:10" ht="48" x14ac:dyDescent="0.3">
      <c r="A72" s="45" t="s">
        <v>43</v>
      </c>
      <c r="B72" s="27">
        <v>2</v>
      </c>
      <c r="C72" s="27">
        <v>2</v>
      </c>
      <c r="D72" s="28">
        <v>1</v>
      </c>
      <c r="E72" s="29">
        <f t="shared" si="13"/>
        <v>0.5</v>
      </c>
      <c r="F72" s="48" t="s">
        <v>135</v>
      </c>
      <c r="G72" s="28">
        <v>2</v>
      </c>
      <c r="H72" s="28">
        <v>2</v>
      </c>
      <c r="I72" s="31">
        <f t="shared" si="0"/>
        <v>1</v>
      </c>
      <c r="J72" s="30" t="s">
        <v>134</v>
      </c>
    </row>
    <row r="73" spans="1:10" ht="31.2" x14ac:dyDescent="0.3">
      <c r="A73" s="42" t="s">
        <v>53</v>
      </c>
      <c r="B73" s="23">
        <f>SUM(B74:B75)</f>
        <v>4</v>
      </c>
      <c r="C73" s="23">
        <f>SUM(C74:C75)</f>
        <v>4</v>
      </c>
      <c r="D73" s="23">
        <f>SUM(D74:D75)</f>
        <v>2</v>
      </c>
      <c r="E73" s="25">
        <f>(D73/B73)</f>
        <v>0.5</v>
      </c>
      <c r="F73" s="23" t="str">
        <f>IF(E73&gt;=0.5,"Đạt","Không đạt")</f>
        <v>Đạt</v>
      </c>
      <c r="G73" s="23">
        <f>SUM(G74:G75)</f>
        <v>2</v>
      </c>
      <c r="H73" s="23">
        <f>SUM(H74:H75)</f>
        <v>2</v>
      </c>
      <c r="I73" s="26">
        <f t="shared" si="0"/>
        <v>0.5</v>
      </c>
      <c r="J73" s="23" t="str">
        <f>IF(I73&gt;=0.5,"Đạt","Không đạt")</f>
        <v>Đạt</v>
      </c>
    </row>
    <row r="74" spans="1:10" ht="24" x14ac:dyDescent="0.3">
      <c r="A74" s="45" t="s">
        <v>44</v>
      </c>
      <c r="B74" s="27">
        <v>2</v>
      </c>
      <c r="C74" s="27">
        <v>2</v>
      </c>
      <c r="D74" s="28">
        <v>2</v>
      </c>
      <c r="E74" s="29">
        <f t="shared" ref="E74:E75" si="14">(D74/B74)</f>
        <v>1</v>
      </c>
      <c r="F74" s="30" t="s">
        <v>67</v>
      </c>
      <c r="G74" s="28">
        <v>2</v>
      </c>
      <c r="H74" s="28">
        <v>2</v>
      </c>
      <c r="I74" s="31">
        <f t="shared" si="0"/>
        <v>1</v>
      </c>
      <c r="J74" s="30" t="s">
        <v>67</v>
      </c>
    </row>
    <row r="75" spans="1:10" ht="24" x14ac:dyDescent="0.3">
      <c r="A75" s="45" t="s">
        <v>45</v>
      </c>
      <c r="B75" s="27">
        <v>2</v>
      </c>
      <c r="C75" s="27">
        <v>2</v>
      </c>
      <c r="D75" s="28">
        <v>0</v>
      </c>
      <c r="E75" s="29">
        <f t="shared" si="14"/>
        <v>0</v>
      </c>
      <c r="F75" s="30"/>
      <c r="G75" s="28">
        <v>0</v>
      </c>
      <c r="H75" s="28">
        <v>0</v>
      </c>
      <c r="I75" s="31">
        <f t="shared" si="0"/>
        <v>0</v>
      </c>
      <c r="J75" s="33"/>
    </row>
    <row r="76" spans="1:10" x14ac:dyDescent="0.3">
      <c r="A76" s="42" t="s">
        <v>52</v>
      </c>
      <c r="B76" s="23">
        <f>SUM(B77:B78)</f>
        <v>4</v>
      </c>
      <c r="C76" s="23">
        <f>SUM(C77:C78)</f>
        <v>4</v>
      </c>
      <c r="D76" s="23">
        <f>SUM(D77:D78)</f>
        <v>2</v>
      </c>
      <c r="E76" s="25">
        <f>(D76/B76)</f>
        <v>0.5</v>
      </c>
      <c r="F76" s="23" t="str">
        <f>IF(E76&gt;=0.5,"Đạt","Không đạt")</f>
        <v>Đạt</v>
      </c>
      <c r="G76" s="23">
        <f>SUM(G77:G78)</f>
        <v>3</v>
      </c>
      <c r="H76" s="23">
        <f>SUM(H77:H78)</f>
        <v>3</v>
      </c>
      <c r="I76" s="26">
        <f t="shared" si="0"/>
        <v>0.75</v>
      </c>
      <c r="J76" s="23" t="str">
        <f>IF(I76&gt;=0.5,"Đạt","Không đạt")</f>
        <v>Đạt</v>
      </c>
    </row>
    <row r="77" spans="1:10" ht="24" x14ac:dyDescent="0.3">
      <c r="A77" s="45" t="s">
        <v>46</v>
      </c>
      <c r="B77" s="27">
        <v>2</v>
      </c>
      <c r="C77" s="27">
        <v>2</v>
      </c>
      <c r="D77" s="28">
        <v>2</v>
      </c>
      <c r="E77" s="29">
        <f t="shared" ref="E77:E78" si="15">(D77/B77)</f>
        <v>1</v>
      </c>
      <c r="F77" s="33" t="s">
        <v>136</v>
      </c>
      <c r="G77" s="28">
        <v>2</v>
      </c>
      <c r="H77" s="28">
        <v>2</v>
      </c>
      <c r="I77" s="31">
        <f t="shared" si="0"/>
        <v>1</v>
      </c>
      <c r="J77" s="33" t="s">
        <v>136</v>
      </c>
    </row>
    <row r="78" spans="1:10" ht="24" x14ac:dyDescent="0.3">
      <c r="A78" s="43" t="s">
        <v>47</v>
      </c>
      <c r="B78" s="27">
        <v>2</v>
      </c>
      <c r="C78" s="27">
        <v>2</v>
      </c>
      <c r="D78" s="28">
        <v>0</v>
      </c>
      <c r="E78" s="29">
        <f t="shared" si="15"/>
        <v>0</v>
      </c>
      <c r="F78" s="33"/>
      <c r="G78" s="28">
        <v>1</v>
      </c>
      <c r="H78" s="28">
        <v>1</v>
      </c>
      <c r="I78" s="31">
        <f t="shared" si="0"/>
        <v>0.5</v>
      </c>
      <c r="J78" s="49" t="s">
        <v>137</v>
      </c>
    </row>
    <row r="79" spans="1:10" x14ac:dyDescent="0.3">
      <c r="A79" s="47" t="s">
        <v>48</v>
      </c>
      <c r="B79" s="23">
        <f>SUM(B17,B31,B67)</f>
        <v>88</v>
      </c>
      <c r="C79" s="23">
        <f>SUM(C17,C31,C67)</f>
        <v>88</v>
      </c>
      <c r="D79" s="23">
        <f>SUM(D17,D31,D67)</f>
        <v>69</v>
      </c>
      <c r="E79" s="50">
        <f>(D79/B79)</f>
        <v>0.78409090909090906</v>
      </c>
      <c r="F79" s="27"/>
      <c r="G79" s="23">
        <f>SUM(G17,G31,G67)</f>
        <v>68</v>
      </c>
      <c r="H79" s="23">
        <f>SUM(H17,H31,H67)</f>
        <v>68</v>
      </c>
      <c r="I79" s="50">
        <f t="shared" si="0"/>
        <v>0.77272727272727271</v>
      </c>
      <c r="J79" s="27"/>
    </row>
    <row r="80" spans="1:10" x14ac:dyDescent="0.3">
      <c r="A80" s="47" t="s">
        <v>49</v>
      </c>
      <c r="B80" s="23">
        <v>100</v>
      </c>
      <c r="C80" s="23">
        <f>(C79*B80)/B79</f>
        <v>100</v>
      </c>
      <c r="D80" s="51">
        <f>(D79*B80)/B79</f>
        <v>78.409090909090907</v>
      </c>
      <c r="E80" s="51">
        <f>(D80/B80)</f>
        <v>0.78409090909090906</v>
      </c>
      <c r="F80" s="52"/>
      <c r="G80" s="51">
        <f>(G79/B79)*100</f>
        <v>77.272727272727266</v>
      </c>
      <c r="H80" s="51">
        <f>(H79*B80)/B79</f>
        <v>77.272727272727266</v>
      </c>
      <c r="I80" s="50">
        <f t="shared" si="0"/>
        <v>0.77272727272727271</v>
      </c>
      <c r="J80" s="27"/>
    </row>
    <row r="81" spans="1:10" ht="36" customHeight="1" x14ac:dyDescent="0.3">
      <c r="A81" s="47" t="s">
        <v>50</v>
      </c>
      <c r="B81" s="47"/>
      <c r="C81" s="47"/>
      <c r="D81" s="16" t="s">
        <v>138</v>
      </c>
      <c r="E81" s="16"/>
      <c r="F81" s="23"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Có Tiêu chuẩn dưới 50%</v>
      </c>
      <c r="G81" s="27"/>
      <c r="H81" s="16"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B</v>
      </c>
      <c r="I81" s="16"/>
      <c r="J81" s="23"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3" spans="1:10" ht="36" customHeight="1" x14ac:dyDescent="0.3">
      <c r="A83" s="54" t="s">
        <v>142</v>
      </c>
      <c r="B83" s="55"/>
      <c r="C83" s="55"/>
      <c r="D83" s="55"/>
      <c r="E83" s="55"/>
      <c r="H83" s="56" t="s">
        <v>143</v>
      </c>
      <c r="I83" s="57"/>
      <c r="J83" s="57"/>
    </row>
    <row r="87" spans="1:10" ht="15.6" customHeight="1" x14ac:dyDescent="0.3">
      <c r="A87" s="58" t="s">
        <v>139</v>
      </c>
      <c r="B87" s="58"/>
      <c r="C87" s="58"/>
      <c r="D87" s="58"/>
      <c r="H87" s="59" t="s">
        <v>74</v>
      </c>
      <c r="I87" s="60"/>
      <c r="J87" s="60"/>
    </row>
    <row r="88" spans="1:10" ht="16.8" x14ac:dyDescent="0.3">
      <c r="B88" s="61"/>
      <c r="C88" s="61"/>
      <c r="D88" s="61"/>
      <c r="E88" s="61"/>
    </row>
    <row r="89" spans="1:10" ht="16.8" x14ac:dyDescent="0.3">
      <c r="B89" s="62"/>
      <c r="C89" s="62"/>
      <c r="D89" s="62"/>
      <c r="E89" s="62"/>
    </row>
    <row r="90" spans="1:10" ht="16.8" x14ac:dyDescent="0.3">
      <c r="B90" s="63"/>
      <c r="C90" s="63"/>
      <c r="D90" s="63"/>
      <c r="E90" s="63"/>
    </row>
  </sheetData>
  <mergeCells count="22">
    <mergeCell ref="A83:E83"/>
    <mergeCell ref="H83:J83"/>
    <mergeCell ref="A15:A16"/>
    <mergeCell ref="B15:B16"/>
    <mergeCell ref="D15:F15"/>
    <mergeCell ref="D81:E81"/>
    <mergeCell ref="A87:D87"/>
    <mergeCell ref="H81:I81"/>
    <mergeCell ref="A1:E1"/>
    <mergeCell ref="A2:E2"/>
    <mergeCell ref="A3:E3"/>
    <mergeCell ref="F1:J1"/>
    <mergeCell ref="F2:J2"/>
    <mergeCell ref="B12:I12"/>
    <mergeCell ref="H87:J87"/>
    <mergeCell ref="C15:C16"/>
    <mergeCell ref="A5:J5"/>
    <mergeCell ref="A6:J6"/>
    <mergeCell ref="A7:J7"/>
    <mergeCell ref="A8:J8"/>
    <mergeCell ref="A9:J9"/>
    <mergeCell ref="G15:J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23622047244094491" footer="0.23622047244094491"/>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2022-05-19T03:43:58Z</cp:lastPrinted>
  <dcterms:created xsi:type="dcterms:W3CDTF">2018-04-22T04:07:39Z</dcterms:created>
  <dcterms:modified xsi:type="dcterms:W3CDTF">2023-06-22T05:38:17Z</dcterms:modified>
</cp:coreProperties>
</file>